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Общая\Шипалов А.О\Отчет по ИПР за  2026 год (обоснование)\1 квартал\Армавир\УНЦ\"/>
    </mc:Choice>
  </mc:AlternateContent>
  <bookViews>
    <workbookView xWindow="-120" yWindow="-120" windowWidth="29040" windowHeight="1572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'20.1'!$A$1:$W$68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21" i="28" l="1"/>
  <c r="U21" i="28" s="1"/>
  <c r="P20" i="28"/>
  <c r="D22" i="28"/>
  <c r="D21" i="28"/>
  <c r="D20" i="28"/>
  <c r="C22" i="28"/>
  <c r="C21" i="28"/>
  <c r="C20" i="28"/>
  <c r="U22" i="28"/>
  <c r="U20" i="28"/>
  <c r="U19" i="28"/>
  <c r="K21" i="28"/>
  <c r="G15" i="30" l="1"/>
  <c r="F15" i="30"/>
  <c r="D15" i="31"/>
  <c r="C15" i="31"/>
  <c r="C15" i="30"/>
  <c r="D15" i="30"/>
  <c r="N18" i="30" l="1"/>
  <c r="N15" i="30"/>
  <c r="N16" i="30"/>
  <c r="N17" i="30"/>
  <c r="N19" i="30"/>
  <c r="U23" i="28" l="1"/>
  <c r="G15" i="31" s="1"/>
  <c r="H15" i="31" s="1"/>
  <c r="P15" i="31"/>
  <c r="M20" i="30" l="1"/>
  <c r="J15" i="31" s="1"/>
  <c r="I15" i="31" l="1"/>
  <c r="K15" i="31" s="1"/>
  <c r="M15" i="31" l="1"/>
  <c r="O15" i="31"/>
</calcChain>
</file>

<file path=xl/sharedStrings.xml><?xml version="1.0" encoding="utf-8"?>
<sst xmlns="http://schemas.openxmlformats.org/spreadsheetml/2006/main" count="285" uniqueCount="189">
  <si>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</si>
  <si>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</si>
  <si>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</si>
  <si>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</si>
  <si>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</si>
  <si>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</si>
  <si>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</si>
  <si>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</si>
  <si>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</si>
  <si>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</si>
  <si>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</si>
  <si>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</si>
  <si>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</si>
  <si>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</si>
  <si>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</si>
  <si>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</si>
  <si>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</si>
  <si>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</si>
  <si>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</si>
  <si>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</si>
  <si>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</si>
  <si>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</si>
  <si>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</si>
  <si>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</si>
  <si>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</si>
  <si>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</si>
  <si>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</si>
  <si>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</si>
  <si>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</si>
  <si>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</si>
  <si>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</si>
  <si>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</si>
  <si>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</si>
  <si>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</si>
  <si>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</si>
  <si>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</si>
  <si>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</si>
  <si>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</si>
  <si>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</si>
  <si>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</si>
  <si>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</si>
  <si>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</si>
  <si>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</si>
  <si>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</si>
  <si>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</si>
  <si>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</si>
  <si>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</si>
  <si>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</si>
  <si>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</si>
  <si>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</si>
  <si>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</si>
  <si>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</si>
  <si>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</si>
  <si>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</si>
  <si>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</si>
  <si>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</si>
  <si>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</si>
  <si>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</si>
  <si>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</si>
  <si>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</si>
  <si>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</si>
  <si>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</si>
  <si>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</si>
  <si>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</si>
  <si>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</si>
  <si>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</si>
  <si>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</si>
  <si>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</si>
  <si>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</si>
  <si>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</si>
  <si>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</si>
  <si>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</si>
  <si>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</si>
  <si>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</si>
  <si>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</si>
  <si>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</si>
  <si>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</si>
  <si>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</si>
  <si>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</si>
  <si>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</si>
  <si>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</si>
  <si>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</si>
  <si>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</si>
  <si>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</si>
  <si>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</si>
  <si>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</si>
  <si>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</si>
  <si>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</si>
  <si>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</si>
  <si>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</si>
  <si>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</si>
  <si>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</si>
  <si>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</si>
  <si>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</si>
  <si>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</si>
  <si>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</si>
  <si>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</si>
  <si>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</si>
  <si>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</si>
  <si>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</si>
  <si>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</si>
  <si>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</si>
  <si>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</si>
  <si>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</si>
  <si>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</si>
  <si>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</si>
  <si>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</si>
  <si>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</si>
  <si>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</si>
  <si>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</si>
  <si>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</si>
  <si>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</si>
  <si>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</si>
  <si>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</si>
  <si>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</si>
  <si>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</si>
  <si>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</si>
  <si>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</si>
  <si>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</si>
  <si>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</si>
  <si>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</si>
  <si>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</si>
  <si>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</si>
  <si>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</si>
  <si>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</si>
  <si>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</si>
  <si>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</si>
  <si>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</si>
  <si>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</si>
  <si>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</si>
  <si>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</si>
  <si>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</si>
  <si>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</si>
  <si>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</si>
  <si>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</si>
  <si>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</si>
  <si>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</si>
  <si>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</si>
  <si>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</si>
  <si>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</si>
  <si>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</si>
  <si>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</si>
  <si>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</si>
  <si>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</si>
  <si>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</si>
  <si>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</si>
  <si>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</si>
  <si>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</si>
  <si>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</si>
  <si>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</si>
  <si>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</si>
  <si>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</si>
  <si>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</si>
  <si>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</si>
  <si>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</si>
  <si>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</si>
  <si>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</si>
  <si>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</si>
  <si>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</si>
  <si>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</si>
  <si>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1</t>
  </si>
  <si>
    <t>С</t>
  </si>
  <si>
    <t>6</t>
  </si>
  <si>
    <t>Краснодарский край</t>
  </si>
  <si>
    <t>1 км</t>
  </si>
  <si>
    <t>2025</t>
  </si>
  <si>
    <t>УНЦ ВЛ 0,4 - 750 кВ на строительно-монтажные работы без опор и провода</t>
  </si>
  <si>
    <t>УНЦ опор ВЛ 0,4 - 750 кВ</t>
  </si>
  <si>
    <t>УНЦ провода СИП ВЛ 0,4 - 35 кВ</t>
  </si>
  <si>
    <t>УНЦ на проектные и изыскательские работы по ВЛ</t>
  </si>
  <si>
    <t xml:space="preserve"> СВ 95-3</t>
  </si>
  <si>
    <t>Проектная документация, ВЛИ-0,4</t>
  </si>
  <si>
    <t>1 км ВЛ</t>
  </si>
  <si>
    <t>Л1-01-1</t>
  </si>
  <si>
    <t>Л3-01-1</t>
  </si>
  <si>
    <t xml:space="preserve">1 </t>
  </si>
  <si>
    <t>1 ВЛ</t>
  </si>
  <si>
    <t>П3-01</t>
  </si>
  <si>
    <t>Л7-20-1</t>
  </si>
  <si>
    <t>2</t>
  </si>
  <si>
    <t>3</t>
  </si>
  <si>
    <t>4</t>
  </si>
  <si>
    <t>Электроснабжение ЭПУ потребителей в соответствии с договором на ТП № 1-54-24-0381 г. Новокубанск</t>
  </si>
  <si>
    <t>K_N_Ар_24_ЛК15_8160</t>
  </si>
  <si>
    <t>СИП-2 3х70+1х70</t>
  </si>
  <si>
    <t>0,08</t>
  </si>
  <si>
    <t xml:space="preserve">ВЛИ-0,4 кВ </t>
  </si>
  <si>
    <t>ВЛИ-0,4 кВ</t>
  </si>
  <si>
    <t>Год раскрытия информации:2026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</si>
</sst>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#,##0.00000"/>
    <numFmt numFmtId="170" formatCode="0.000000"/>
  </numFmts>
  <fonts count="6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49">
    <xf numFmtId="0" fontId="0" fillId="0" borderId="0" xfId="0"/>
    <xf numFmtId="0" fontId="8" fillId="0" borderId="1" xfId="0" applyFont="1" applyBorder="1" applyAlignment="1">
      <alignment horizontal="center" vertical="center" wrapText="1"/>
    </xf>
    <xf numFmtId="0" fontId="8" fillId="0" borderId="0" xfId="2"/>
    <xf numFmtId="0" fontId="8" fillId="0" borderId="0" xfId="2" applyAlignment="1">
      <alignment horizontal="center" wrapText="1"/>
    </xf>
    <xf numFmtId="0" fontId="8" fillId="0" borderId="0" xfId="2" applyAlignment="1">
      <alignment wrapText="1"/>
    </xf>
    <xf numFmtId="49" fontId="8" fillId="0" borderId="0" xfId="2" applyNumberFormat="1" applyAlignment="1">
      <alignment horizontal="center"/>
    </xf>
    <xf numFmtId="0" fontId="8" fillId="0" borderId="0" xfId="2" applyAlignment="1">
      <alignment vertical="center"/>
    </xf>
    <xf numFmtId="0" fontId="8" fillId="0" borderId="0" xfId="2" applyAlignment="1">
      <alignment horizontal="center" vertical="center" wrapText="1"/>
    </xf>
    <xf numFmtId="0" fontId="30" fillId="0" borderId="0" xfId="2" applyFont="1" applyAlignment="1">
      <alignment vertical="center"/>
    </xf>
    <xf numFmtId="0" fontId="30" fillId="0" borderId="0" xfId="2" applyFont="1"/>
    <xf numFmtId="0" fontId="8" fillId="0" borderId="1" xfId="2" applyBorder="1" applyAlignment="1">
      <alignment horizontal="center" vertical="center" wrapText="1"/>
    </xf>
    <xf numFmtId="0" fontId="8" fillId="0" borderId="11" xfId="2" applyBorder="1" applyAlignment="1">
      <alignment horizontal="center" vertical="center" wrapText="1"/>
    </xf>
    <xf numFmtId="0" fontId="8" fillId="0" borderId="11" xfId="2" applyBorder="1" applyAlignment="1">
      <alignment horizontal="left" vertical="center"/>
    </xf>
    <xf numFmtId="0" fontId="32" fillId="0" borderId="0" xfId="2" applyFont="1" applyAlignment="1">
      <alignment vertical="center"/>
    </xf>
    <xf numFmtId="0" fontId="8" fillId="0" borderId="0" xfId="2" applyAlignment="1">
      <alignment horizontal="center"/>
    </xf>
    <xf numFmtId="0" fontId="32" fillId="0" borderId="0" xfId="2" applyFont="1" applyAlignment="1">
      <alignment horizontal="center" vertical="center" wrapText="1"/>
    </xf>
    <xf numFmtId="0" fontId="8" fillId="0" borderId="1" xfId="2" applyBorder="1" applyAlignment="1">
      <alignment vertical="center" wrapText="1"/>
    </xf>
    <xf numFmtId="0" fontId="8" fillId="0" borderId="12" xfId="0" applyFont="1" applyBorder="1" applyAlignment="1">
      <alignment horizontal="center" vertical="center" wrapText="1"/>
    </xf>
    <xf numFmtId="0" fontId="33" fillId="0" borderId="0" xfId="39" applyFont="1" applyAlignment="1">
      <alignment horizontal="right" vertical="center"/>
    </xf>
    <xf numFmtId="0" fontId="33" fillId="0" borderId="0" xfId="39" applyFont="1" applyAlignment="1">
      <alignment horizontal="right"/>
    </xf>
    <xf numFmtId="0" fontId="31" fillId="0" borderId="0" xfId="55" applyFont="1" applyAlignment="1">
      <alignment vertical="top"/>
    </xf>
    <xf numFmtId="0" fontId="34" fillId="0" borderId="0" xfId="0" applyFont="1"/>
    <xf numFmtId="0" fontId="34" fillId="0" borderId="0" xfId="0" applyFont="1" applyAlignment="1">
      <alignment horizontal="center"/>
    </xf>
    <xf numFmtId="0" fontId="8" fillId="0" borderId="18" xfId="2" applyBorder="1" applyAlignment="1">
      <alignment horizontal="center" vertical="center" wrapText="1"/>
    </xf>
    <xf numFmtId="0" fontId="8" fillId="0" borderId="23" xfId="2" applyBorder="1" applyAlignment="1">
      <alignment horizontal="center" vertical="center" wrapText="1"/>
    </xf>
    <xf numFmtId="3" fontId="8" fillId="0" borderId="18" xfId="2" applyNumberForma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0" fillId="0" borderId="0" xfId="0" applyFont="1" applyAlignment="1">
      <alignment horizontal="center"/>
    </xf>
    <xf numFmtId="0" fontId="40" fillId="0" borderId="0" xfId="0" applyFont="1"/>
    <xf numFmtId="0" fontId="41" fillId="0" borderId="0" xfId="0" applyFont="1" applyAlignment="1">
      <alignment horizontal="center"/>
    </xf>
    <xf numFmtId="0" fontId="40" fillId="0" borderId="0" xfId="0" applyFont="1" applyAlignment="1">
      <alignment horizontal="left"/>
    </xf>
    <xf numFmtId="4" fontId="8" fillId="0" borderId="18" xfId="0" applyNumberFormat="1" applyFont="1" applyBorder="1" applyAlignment="1">
      <alignment horizontal="center" vertical="center" wrapText="1"/>
    </xf>
    <xf numFmtId="0" fontId="8" fillId="0" borderId="0" xfId="0" applyFont="1"/>
    <xf numFmtId="0" fontId="8" fillId="0" borderId="29" xfId="0" applyFont="1" applyBorder="1"/>
    <xf numFmtId="0" fontId="34" fillId="0" borderId="18" xfId="0" applyFont="1" applyBorder="1"/>
    <xf numFmtId="0" fontId="8" fillId="0" borderId="18" xfId="0" applyFont="1" applyBorder="1" applyAlignment="1">
      <alignment horizontal="center" vertical="center" wrapText="1"/>
    </xf>
    <xf numFmtId="0" fontId="40" fillId="0" borderId="18" xfId="0" applyFont="1" applyBorder="1" applyAlignment="1">
      <alignment horizontal="center"/>
    </xf>
    <xf numFmtId="0" fontId="40" fillId="0" borderId="18" xfId="0" applyFont="1" applyBorder="1"/>
    <xf numFmtId="0" fontId="40" fillId="0" borderId="18" xfId="0" applyFont="1" applyBorder="1" applyAlignment="1">
      <alignment horizontal="left"/>
    </xf>
    <xf numFmtId="0" fontId="41" fillId="0" borderId="18" xfId="0" applyFont="1" applyBorder="1" applyAlignment="1">
      <alignment horizontal="center"/>
    </xf>
    <xf numFmtId="0" fontId="8" fillId="0" borderId="31" xfId="2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/>
    </xf>
    <xf numFmtId="0" fontId="8" fillId="0" borderId="18" xfId="2" applyBorder="1" applyAlignment="1">
      <alignment vertical="center" wrapText="1"/>
    </xf>
    <xf numFmtId="49" fontId="8" fillId="0" borderId="0" xfId="2" applyNumberFormat="1" applyAlignment="1">
      <alignment horizontal="left"/>
    </xf>
    <xf numFmtId="0" fontId="8" fillId="0" borderId="0" xfId="2" applyAlignment="1">
      <alignment horizontal="left"/>
    </xf>
    <xf numFmtId="0" fontId="8" fillId="0" borderId="0" xfId="2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Alignment="1">
      <alignment horizontal="center"/>
    </xf>
    <xf numFmtId="0" fontId="54" fillId="0" borderId="0" xfId="0" applyFont="1"/>
    <xf numFmtId="49" fontId="42" fillId="0" borderId="0" xfId="0" applyNumberFormat="1" applyFont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Alignment="1">
      <alignment wrapText="1"/>
    </xf>
    <xf numFmtId="0" fontId="54" fillId="0" borderId="0" xfId="0" applyFont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2" xfId="0" applyNumberFormat="1" applyFont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Alignment="1">
      <alignment horizontal="center" vertical="center"/>
    </xf>
    <xf numFmtId="168" fontId="59" fillId="0" borderId="0" xfId="0" applyNumberFormat="1" applyFont="1" applyAlignment="1">
      <alignment horizontal="center" wrapText="1"/>
    </xf>
    <xf numFmtId="0" fontId="60" fillId="0" borderId="0" xfId="0" applyFont="1"/>
    <xf numFmtId="0" fontId="61" fillId="0" borderId="18" xfId="0" applyFont="1" applyBorder="1" applyAlignment="1">
      <alignment wrapText="1"/>
    </xf>
    <xf numFmtId="0" fontId="40" fillId="0" borderId="23" xfId="0" applyFont="1" applyBorder="1"/>
    <xf numFmtId="0" fontId="8" fillId="0" borderId="49" xfId="0" applyFont="1" applyBorder="1" applyAlignment="1">
      <alignment horizontal="center" vertical="center" wrapText="1"/>
    </xf>
    <xf numFmtId="0" fontId="30" fillId="0" borderId="0" xfId="2" applyFont="1" applyAlignment="1">
      <alignment horizontal="center" vertical="center" wrapText="1"/>
    </xf>
    <xf numFmtId="0" fontId="67" fillId="0" borderId="0" xfId="0" applyFont="1" applyAlignment="1">
      <alignment horizontal="center"/>
    </xf>
    <xf numFmtId="168" fontId="8" fillId="0" borderId="0" xfId="0" applyNumberFormat="1" applyFont="1" applyAlignment="1">
      <alignment horizontal="center" wrapText="1"/>
    </xf>
    <xf numFmtId="0" fontId="8" fillId="0" borderId="30" xfId="0" applyFont="1" applyBorder="1"/>
    <xf numFmtId="0" fontId="45" fillId="0" borderId="18" xfId="0" applyFont="1" applyBorder="1" applyAlignment="1">
      <alignment horizontal="center" vertical="center" wrapText="1"/>
    </xf>
    <xf numFmtId="0" fontId="62" fillId="0" borderId="33" xfId="251" applyFont="1" applyBorder="1" applyAlignment="1">
      <alignment horizontal="center" vertical="center" wrapText="1"/>
    </xf>
    <xf numFmtId="4" fontId="8" fillId="0" borderId="18" xfId="0" applyNumberFormat="1" applyFont="1" applyBorder="1" applyAlignment="1" applyProtection="1">
      <alignment horizontal="center" vertical="center" wrapText="1"/>
      <protection locked="0"/>
    </xf>
    <xf numFmtId="3" fontId="8" fillId="0" borderId="18" xfId="0" applyNumberFormat="1" applyFont="1" applyBorder="1" applyAlignment="1">
      <alignment horizontal="center" vertical="center" wrapText="1"/>
    </xf>
    <xf numFmtId="4" fontId="8" fillId="0" borderId="18" xfId="0" applyNumberFormat="1" applyFont="1" applyBorder="1" applyAlignment="1">
      <alignment horizontal="center" vertical="center"/>
    </xf>
    <xf numFmtId="49" fontId="65" fillId="0" borderId="23" xfId="0" applyNumberFormat="1" applyFont="1" applyBorder="1" applyAlignment="1" applyProtection="1">
      <alignment horizontal="center" vertical="center" wrapText="1"/>
      <protection locked="0"/>
    </xf>
    <xf numFmtId="0" fontId="65" fillId="0" borderId="23" xfId="0" applyFont="1" applyBorder="1" applyAlignment="1" applyProtection="1">
      <alignment horizontal="left" vertical="center" wrapText="1"/>
      <protection locked="0"/>
    </xf>
    <xf numFmtId="0" fontId="65" fillId="0" borderId="23" xfId="0" applyFont="1" applyBorder="1" applyAlignment="1" applyProtection="1">
      <alignment horizontal="center" vertical="center"/>
      <protection locked="0"/>
    </xf>
    <xf numFmtId="1" fontId="8" fillId="0" borderId="18" xfId="0" applyNumberFormat="1" applyFont="1" applyBorder="1" applyAlignment="1" applyProtection="1">
      <alignment horizontal="center" vertical="center" wrapText="1"/>
      <protection locked="0"/>
    </xf>
    <xf numFmtId="164" fontId="42" fillId="0" borderId="18" xfId="0" applyNumberFormat="1" applyFont="1" applyBorder="1" applyAlignment="1" applyProtection="1">
      <alignment horizontal="center" vertical="center" wrapText="1"/>
      <protection locked="0"/>
    </xf>
    <xf numFmtId="0" fontId="8" fillId="0" borderId="23" xfId="0" applyFont="1" applyBorder="1" applyAlignment="1" applyProtection="1">
      <alignment horizontal="center" vertical="center"/>
      <protection locked="0"/>
    </xf>
    <xf numFmtId="0" fontId="8" fillId="0" borderId="23" xfId="0" applyFont="1" applyBorder="1" applyAlignment="1" applyProtection="1">
      <alignment horizontal="center" vertical="center" wrapText="1"/>
      <protection locked="0"/>
    </xf>
    <xf numFmtId="0" fontId="8" fillId="0" borderId="44" xfId="0" applyFont="1" applyBorder="1" applyAlignment="1" applyProtection="1">
      <alignment horizontal="center" vertical="center" wrapText="1"/>
      <protection locked="0"/>
    </xf>
    <xf numFmtId="0" fontId="8" fillId="0" borderId="39" xfId="0" applyFont="1" applyBorder="1" applyAlignment="1" applyProtection="1">
      <alignment horizontal="center" vertical="center" wrapText="1"/>
      <protection locked="0"/>
    </xf>
    <xf numFmtId="0" fontId="8" fillId="0" borderId="18" xfId="0" applyFont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Border="1" applyAlignment="1" applyProtection="1">
      <alignment horizontal="center" vertical="center" wrapText="1"/>
      <protection locked="0"/>
    </xf>
    <xf numFmtId="0" fontId="31" fillId="0" borderId="23" xfId="0" applyFont="1" applyBorder="1" applyAlignment="1" applyProtection="1">
      <alignment horizontal="left" vertical="center" wrapText="1"/>
      <protection locked="0"/>
    </xf>
    <xf numFmtId="0" fontId="31" fillId="0" borderId="23" xfId="0" applyFont="1" applyBorder="1" applyAlignment="1" applyProtection="1">
      <alignment horizontal="center" vertical="center"/>
      <protection locked="0"/>
    </xf>
    <xf numFmtId="49" fontId="8" fillId="0" borderId="12" xfId="2" applyNumberFormat="1" applyBorder="1" applyAlignment="1" applyProtection="1">
      <alignment horizontal="center" vertical="center" wrapText="1"/>
      <protection locked="0"/>
    </xf>
    <xf numFmtId="49" fontId="8" fillId="0" borderId="18" xfId="2" applyNumberFormat="1" applyBorder="1" applyAlignment="1" applyProtection="1">
      <alignment horizontal="center" vertical="center" wrapText="1"/>
      <protection locked="0"/>
    </xf>
    <xf numFmtId="0" fontId="8" fillId="0" borderId="23" xfId="2" applyBorder="1" applyAlignment="1" applyProtection="1">
      <alignment horizontal="center" vertical="center" wrapText="1"/>
      <protection locked="0"/>
    </xf>
    <xf numFmtId="49" fontId="8" fillId="0" borderId="23" xfId="2" applyNumberFormat="1" applyBorder="1" applyAlignment="1" applyProtection="1">
      <alignment horizontal="center" vertical="center" wrapText="1"/>
      <protection locked="0"/>
    </xf>
    <xf numFmtId="169" fontId="42" fillId="0" borderId="18" xfId="0" applyNumberFormat="1" applyFont="1" applyBorder="1" applyAlignment="1" applyProtection="1">
      <alignment horizontal="center" vertical="center" wrapText="1"/>
      <protection locked="0"/>
    </xf>
    <xf numFmtId="170" fontId="42" fillId="0" borderId="18" xfId="0" applyNumberFormat="1" applyFont="1" applyBorder="1" applyAlignment="1" applyProtection="1">
      <alignment horizontal="center" vertical="center" wrapText="1"/>
      <protection locked="0"/>
    </xf>
    <xf numFmtId="0" fontId="33" fillId="0" borderId="23" xfId="0" applyFont="1" applyBorder="1" applyAlignment="1" applyProtection="1">
      <alignment horizontal="left" vertical="center" wrapText="1"/>
      <protection locked="0"/>
    </xf>
    <xf numFmtId="49" fontId="33" fillId="0" borderId="49" xfId="2" applyNumberFormat="1" applyFont="1" applyBorder="1" applyAlignment="1">
      <alignment horizontal="left" vertical="center" wrapText="1"/>
    </xf>
    <xf numFmtId="49" fontId="33" fillId="0" borderId="12" xfId="2" applyNumberFormat="1" applyFont="1" applyBorder="1" applyAlignment="1" applyProtection="1">
      <alignment horizontal="center" vertical="center" wrapText="1"/>
      <protection locked="0"/>
    </xf>
    <xf numFmtId="49" fontId="8" fillId="0" borderId="49" xfId="2" applyNumberFormat="1" applyBorder="1" applyAlignment="1">
      <alignment horizontal="center" vertical="center" wrapText="1"/>
    </xf>
    <xf numFmtId="2" fontId="8" fillId="0" borderId="49" xfId="2" applyNumberFormat="1" applyBorder="1" applyAlignment="1">
      <alignment horizontal="center" vertical="center" wrapText="1"/>
    </xf>
    <xf numFmtId="0" fontId="8" fillId="0" borderId="49" xfId="2" applyBorder="1" applyAlignment="1">
      <alignment horizontal="center" vertical="center" wrapText="1"/>
    </xf>
    <xf numFmtId="4" fontId="8" fillId="0" borderId="49" xfId="2" applyNumberFormat="1" applyBorder="1" applyAlignment="1">
      <alignment horizontal="center" vertical="center" wrapText="1"/>
    </xf>
    <xf numFmtId="2" fontId="33" fillId="0" borderId="12" xfId="2" applyNumberFormat="1" applyFont="1" applyBorder="1" applyAlignment="1" applyProtection="1">
      <alignment horizontal="center" vertical="center" wrapText="1"/>
      <protection locked="0"/>
    </xf>
    <xf numFmtId="0" fontId="8" fillId="0" borderId="18" xfId="2" applyBorder="1" applyAlignment="1">
      <alignment horizontal="center" vertical="center" wrapText="1"/>
    </xf>
    <xf numFmtId="0" fontId="8" fillId="0" borderId="24" xfId="2" applyBorder="1" applyAlignment="1">
      <alignment horizontal="center" vertical="center" wrapText="1"/>
    </xf>
    <xf numFmtId="0" fontId="8" fillId="0" borderId="13" xfId="2" applyBorder="1" applyAlignment="1">
      <alignment horizontal="center" vertical="center" wrapText="1"/>
    </xf>
    <xf numFmtId="49" fontId="42" fillId="0" borderId="0" xfId="0" applyNumberFormat="1" applyFont="1" applyAlignment="1">
      <alignment horizontal="left" vertical="center"/>
    </xf>
    <xf numFmtId="0" fontId="8" fillId="0" borderId="22" xfId="2" applyBorder="1" applyAlignment="1">
      <alignment horizontal="center" vertical="center" wrapText="1"/>
    </xf>
    <xf numFmtId="0" fontId="8" fillId="0" borderId="23" xfId="2" applyBorder="1" applyAlignment="1">
      <alignment horizontal="center" vertical="center" wrapText="1"/>
    </xf>
    <xf numFmtId="0" fontId="8" fillId="0" borderId="25" xfId="2" applyBorder="1" applyAlignment="1">
      <alignment horizontal="center" vertical="center" wrapText="1"/>
    </xf>
    <xf numFmtId="0" fontId="8" fillId="0" borderId="26" xfId="2" applyBorder="1" applyAlignment="1">
      <alignment horizontal="center" vertical="center" wrapText="1"/>
    </xf>
    <xf numFmtId="0" fontId="8" fillId="0" borderId="32" xfId="2" applyBorder="1" applyAlignment="1">
      <alignment horizontal="center" vertical="center" wrapText="1"/>
    </xf>
    <xf numFmtId="0" fontId="8" fillId="0" borderId="27" xfId="2" applyBorder="1" applyAlignment="1">
      <alignment horizontal="center" vertical="center" wrapText="1"/>
    </xf>
    <xf numFmtId="0" fontId="8" fillId="0" borderId="28" xfId="2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6" fillId="0" borderId="0" xfId="2" applyFont="1" applyAlignment="1">
      <alignment horizontal="center" vertical="center" wrapText="1"/>
    </xf>
    <xf numFmtId="0" fontId="66" fillId="0" borderId="0" xfId="0" applyFont="1" applyAlignment="1">
      <alignment horizontal="center"/>
    </xf>
    <xf numFmtId="0" fontId="68" fillId="0" borderId="0" xfId="2" applyFont="1" applyAlignment="1">
      <alignment horizontal="center"/>
    </xf>
    <xf numFmtId="0" fontId="8" fillId="0" borderId="0" xfId="2" applyAlignment="1">
      <alignment horizontal="center"/>
    </xf>
    <xf numFmtId="0" fontId="30" fillId="0" borderId="0" xfId="2" applyFont="1" applyAlignment="1">
      <alignment horizontal="center" vertical="center" wrapText="1"/>
    </xf>
    <xf numFmtId="0" fontId="68" fillId="0" borderId="0" xfId="2" applyFont="1" applyAlignment="1">
      <alignment horizontal="center" vertical="center" wrapText="1"/>
    </xf>
    <xf numFmtId="0" fontId="30" fillId="0" borderId="0" xfId="2" applyFont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62" fillId="0" borderId="33" xfId="251" applyFont="1" applyBorder="1" applyAlignment="1">
      <alignment horizontal="center" vertical="center" wrapText="1"/>
    </xf>
    <xf numFmtId="0" fontId="42" fillId="0" borderId="0" xfId="0" applyFont="1" applyAlignment="1">
      <alignment horizontal="left" vertical="center" wrapText="1"/>
    </xf>
    <xf numFmtId="0" fontId="8" fillId="0" borderId="18" xfId="0" applyFont="1" applyBorder="1" applyAlignment="1">
      <alignment horizontal="center" vertical="center" wrapText="1"/>
    </xf>
    <xf numFmtId="0" fontId="42" fillId="0" borderId="34" xfId="0" applyFont="1" applyBorder="1" applyAlignment="1">
      <alignment horizontal="left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Alignment="1">
      <alignment horizontal="center" vertical="center"/>
    </xf>
    <xf numFmtId="0" fontId="33" fillId="0" borderId="0" xfId="55" applyFont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67"/>
  <sheetViews>
    <sheetView tabSelected="1" view="pageBreakPreview" topLeftCell="B1" zoomScale="70" zoomScaleNormal="70" zoomScaleSheetLayoutView="70" workbookViewId="0">
      <selection activeCell="B13" sqref="B13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70.85546875" style="5" customWidth="1"/>
    <col min="4" max="4" width="26.7109375" style="5" customWidth="1"/>
    <col min="5" max="5" width="35.5703125" style="4" customWidth="1"/>
    <col min="6" max="6" width="45.285156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4" customWidth="1"/>
    <col min="18" max="18" width="14.85546875" style="14" customWidth="1"/>
    <col min="19" max="19" width="22.42578125" style="14" customWidth="1"/>
    <col min="20" max="20" width="30.140625" style="14" customWidth="1"/>
    <col min="21" max="21" width="36.85546875" style="14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18" t="s">
        <v>20</v>
      </c>
    </row>
    <row r="2" spans="2:34" ht="18.75" x14ac:dyDescent="0.3">
      <c r="V2" s="19" t="s">
        <v>6</v>
      </c>
    </row>
    <row r="3" spans="2:34" ht="18.75" x14ac:dyDescent="0.3">
      <c r="V3" s="19" t="s">
        <v>90</v>
      </c>
    </row>
    <row r="4" spans="2:34" ht="18.75" x14ac:dyDescent="0.3">
      <c r="V4" s="19"/>
    </row>
    <row r="5" spans="2:34" ht="48" customHeight="1" x14ac:dyDescent="0.25">
      <c r="B5" s="130" t="s">
        <v>156</v>
      </c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0"/>
      <c r="P5" s="130"/>
      <c r="Q5" s="130"/>
      <c r="R5" s="130"/>
      <c r="S5" s="130"/>
      <c r="T5" s="130"/>
      <c r="U5" s="130"/>
      <c r="V5" s="130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</row>
    <row r="6" spans="2:34" ht="18.75" x14ac:dyDescent="0.25">
      <c r="B6" s="134"/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134"/>
      <c r="N6" s="134"/>
      <c r="O6" s="134"/>
      <c r="P6" s="134"/>
      <c r="Q6" s="134"/>
      <c r="R6" s="134"/>
      <c r="S6" s="134"/>
      <c r="T6" s="134"/>
      <c r="U6" s="134"/>
      <c r="V6" s="77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</row>
    <row r="7" spans="2:34" s="21" customFormat="1" ht="22.5" x14ac:dyDescent="0.3">
      <c r="B7" s="131" t="s">
        <v>157</v>
      </c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131"/>
      <c r="Q7" s="131"/>
      <c r="R7" s="131"/>
      <c r="S7" s="131"/>
      <c r="T7" s="131"/>
      <c r="U7" s="131"/>
      <c r="V7" s="131"/>
    </row>
    <row r="8" spans="2:34" s="21" customFormat="1" ht="21" x14ac:dyDescent="0.35"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</row>
    <row r="9" spans="2:34" ht="20.25" x14ac:dyDescent="0.3">
      <c r="B9" s="132" t="s">
        <v>158</v>
      </c>
      <c r="C9" s="132"/>
      <c r="D9" s="132"/>
      <c r="E9" s="132"/>
      <c r="F9" s="132"/>
      <c r="G9" s="132"/>
      <c r="H9" s="132"/>
      <c r="I9" s="132"/>
      <c r="J9" s="132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2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</row>
    <row r="10" spans="2:34" x14ac:dyDescent="0.25">
      <c r="B10" s="133" t="s">
        <v>159</v>
      </c>
      <c r="C10" s="133"/>
      <c r="D10" s="133"/>
      <c r="E10" s="133"/>
      <c r="F10" s="133"/>
      <c r="G10" s="133"/>
      <c r="H10" s="133"/>
      <c r="I10" s="133"/>
      <c r="J10" s="133"/>
      <c r="K10" s="133"/>
      <c r="L10" s="133"/>
      <c r="M10" s="133"/>
      <c r="N10" s="133"/>
      <c r="O10" s="133"/>
      <c r="P10" s="133"/>
      <c r="Q10" s="133"/>
      <c r="R10" s="133"/>
      <c r="S10" s="133"/>
      <c r="T10" s="133"/>
      <c r="U10" s="133"/>
      <c r="V10" s="133"/>
    </row>
    <row r="11" spans="2:34" x14ac:dyDescent="0.25">
      <c r="B11" s="2"/>
      <c r="C11" s="2"/>
      <c r="D11" s="2"/>
      <c r="E11" s="2"/>
      <c r="F11" s="20"/>
      <c r="G11" s="20"/>
      <c r="H11" s="20"/>
      <c r="I11" s="20"/>
      <c r="J11" s="20"/>
      <c r="K11" s="20"/>
      <c r="L11" s="2"/>
      <c r="M11" s="2"/>
      <c r="T11" s="20"/>
      <c r="U11" s="20"/>
    </row>
    <row r="12" spans="2:34" ht="20.25" x14ac:dyDescent="0.3">
      <c r="B12" s="132" t="s">
        <v>188</v>
      </c>
      <c r="C12" s="132"/>
      <c r="D12" s="132"/>
      <c r="E12" s="132"/>
      <c r="F12" s="132"/>
      <c r="G12" s="132"/>
      <c r="H12" s="132"/>
      <c r="I12" s="132"/>
      <c r="J12" s="132"/>
      <c r="K12" s="132"/>
      <c r="L12" s="132"/>
      <c r="M12" s="132"/>
      <c r="N12" s="132"/>
      <c r="O12" s="132"/>
      <c r="P12" s="132"/>
      <c r="Q12" s="132"/>
      <c r="R12" s="132"/>
      <c r="S12" s="132"/>
      <c r="T12" s="132"/>
      <c r="U12" s="132"/>
      <c r="V12" s="132"/>
    </row>
    <row r="13" spans="2:34" s="21" customFormat="1" x14ac:dyDescent="0.25">
      <c r="F13" s="6"/>
      <c r="G13" s="6"/>
      <c r="H13" s="6"/>
      <c r="I13" s="6"/>
    </row>
    <row r="14" spans="2:34" s="13" customFormat="1" x14ac:dyDescent="0.25"/>
    <row r="15" spans="2:34" s="6" customFormat="1" x14ac:dyDescent="0.25"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</row>
    <row r="16" spans="2:34" x14ac:dyDescent="0.25">
      <c r="B16" s="119" t="s">
        <v>21</v>
      </c>
      <c r="C16" s="119" t="s">
        <v>11</v>
      </c>
      <c r="D16" s="119" t="s">
        <v>10</v>
      </c>
      <c r="E16" s="119" t="s">
        <v>15</v>
      </c>
      <c r="F16" s="120" t="s">
        <v>18</v>
      </c>
      <c r="G16" s="116" t="s">
        <v>102</v>
      </c>
      <c r="H16" s="124" t="s">
        <v>43</v>
      </c>
      <c r="I16" s="125" t="s">
        <v>38</v>
      </c>
      <c r="J16" s="121" t="s">
        <v>9</v>
      </c>
      <c r="K16" s="122"/>
      <c r="L16" s="122"/>
      <c r="M16" s="123"/>
      <c r="N16" s="122"/>
      <c r="O16" s="115" t="s">
        <v>4</v>
      </c>
      <c r="P16" s="115"/>
      <c r="Q16" s="115"/>
      <c r="R16" s="115"/>
      <c r="S16" s="115"/>
      <c r="T16" s="115"/>
      <c r="U16" s="115"/>
      <c r="V16" s="115" t="s">
        <v>14</v>
      </c>
    </row>
    <row r="17" spans="1:22" s="15" customFormat="1" ht="78.75" x14ac:dyDescent="0.25">
      <c r="A17" s="7"/>
      <c r="B17" s="117"/>
      <c r="C17" s="117"/>
      <c r="D17" s="117"/>
      <c r="E17" s="117"/>
      <c r="F17" s="120"/>
      <c r="G17" s="117"/>
      <c r="H17" s="117"/>
      <c r="I17" s="117"/>
      <c r="J17" s="24" t="s">
        <v>2</v>
      </c>
      <c r="K17" s="24" t="s">
        <v>5</v>
      </c>
      <c r="L17" s="24" t="s">
        <v>26</v>
      </c>
      <c r="M17" s="24" t="s">
        <v>23</v>
      </c>
      <c r="N17" s="25" t="s">
        <v>63</v>
      </c>
      <c r="O17" s="23" t="s">
        <v>24</v>
      </c>
      <c r="P17" s="23" t="s">
        <v>0</v>
      </c>
      <c r="Q17" s="23" t="s">
        <v>16</v>
      </c>
      <c r="R17" s="23" t="s">
        <v>3</v>
      </c>
      <c r="S17" s="23" t="s">
        <v>8</v>
      </c>
      <c r="T17" s="23" t="s">
        <v>19</v>
      </c>
      <c r="U17" s="25" t="s">
        <v>96</v>
      </c>
      <c r="V17" s="115"/>
    </row>
    <row r="18" spans="1:22" s="7" customFormat="1" x14ac:dyDescent="0.25">
      <c r="B18" s="10">
        <v>1</v>
      </c>
      <c r="C18" s="10">
        <v>2</v>
      </c>
      <c r="D18" s="10">
        <v>3</v>
      </c>
      <c r="E18" s="10">
        <v>4</v>
      </c>
      <c r="F18" s="10">
        <v>5</v>
      </c>
      <c r="G18" s="10">
        <v>6</v>
      </c>
      <c r="H18" s="10">
        <v>7</v>
      </c>
      <c r="I18" s="10">
        <v>8</v>
      </c>
      <c r="J18" s="10">
        <v>9</v>
      </c>
      <c r="K18" s="10">
        <v>10</v>
      </c>
      <c r="L18" s="10">
        <v>11</v>
      </c>
      <c r="M18" s="10">
        <v>12</v>
      </c>
      <c r="N18" s="10">
        <v>13</v>
      </c>
      <c r="O18" s="10">
        <v>14</v>
      </c>
      <c r="P18" s="10">
        <v>15</v>
      </c>
      <c r="Q18" s="10">
        <v>16</v>
      </c>
      <c r="R18" s="10">
        <v>17</v>
      </c>
      <c r="S18" s="10">
        <v>18</v>
      </c>
      <c r="T18" s="10">
        <v>19</v>
      </c>
      <c r="U18" s="10">
        <v>20</v>
      </c>
      <c r="V18" s="10">
        <v>21</v>
      </c>
    </row>
    <row r="19" spans="1:22" s="7" customFormat="1" ht="120" customHeight="1" x14ac:dyDescent="0.25">
      <c r="B19" s="98" t="s">
        <v>160</v>
      </c>
      <c r="C19" s="107" t="s">
        <v>182</v>
      </c>
      <c r="D19" s="109" t="s">
        <v>183</v>
      </c>
      <c r="E19" s="108" t="s">
        <v>166</v>
      </c>
      <c r="F19" s="109" t="s">
        <v>186</v>
      </c>
      <c r="G19" s="102" t="s">
        <v>160</v>
      </c>
      <c r="H19" s="102" t="s">
        <v>161</v>
      </c>
      <c r="I19" s="102" t="s">
        <v>165</v>
      </c>
      <c r="J19" s="101" t="s">
        <v>162</v>
      </c>
      <c r="K19" s="110" t="s">
        <v>184</v>
      </c>
      <c r="L19" s="101"/>
      <c r="M19" s="101"/>
      <c r="N19" s="103" t="s">
        <v>163</v>
      </c>
      <c r="O19" s="110" t="s">
        <v>160</v>
      </c>
      <c r="P19" s="110" t="s">
        <v>185</v>
      </c>
      <c r="Q19" s="112" t="s">
        <v>172</v>
      </c>
      <c r="R19" s="112" t="s">
        <v>173</v>
      </c>
      <c r="S19" s="113">
        <v>963.68</v>
      </c>
      <c r="T19" s="113">
        <v>2.0299999999999998</v>
      </c>
      <c r="U19" s="113">
        <f t="shared" ref="U19:U22" si="0">O19*P19*S19*T19</f>
        <v>156.50163199999997</v>
      </c>
      <c r="V19" s="110" t="s">
        <v>7</v>
      </c>
    </row>
    <row r="20" spans="1:22" s="7" customFormat="1" ht="120" customHeight="1" x14ac:dyDescent="0.25">
      <c r="B20" s="98" t="s">
        <v>179</v>
      </c>
      <c r="C20" s="107" t="str">
        <f>C19</f>
        <v>Электроснабжение ЭПУ потребителей в соответствии с договором на ТП № 1-54-24-0381 г. Новокубанск</v>
      </c>
      <c r="D20" s="114" t="str">
        <f>D19</f>
        <v>K_N_Ар_24_ЛК15_8160</v>
      </c>
      <c r="E20" s="108" t="s">
        <v>167</v>
      </c>
      <c r="F20" s="109" t="s">
        <v>186</v>
      </c>
      <c r="G20" s="102" t="s">
        <v>160</v>
      </c>
      <c r="H20" s="102" t="s">
        <v>161</v>
      </c>
      <c r="I20" s="102" t="s">
        <v>165</v>
      </c>
      <c r="J20" s="101" t="s">
        <v>162</v>
      </c>
      <c r="K20" s="110" t="s">
        <v>170</v>
      </c>
      <c r="L20" s="101"/>
      <c r="M20" s="101"/>
      <c r="N20" s="103" t="s">
        <v>163</v>
      </c>
      <c r="O20" s="110" t="s">
        <v>160</v>
      </c>
      <c r="P20" s="111" t="str">
        <f>P19</f>
        <v>0,08</v>
      </c>
      <c r="Q20" s="112" t="s">
        <v>164</v>
      </c>
      <c r="R20" s="112" t="s">
        <v>174</v>
      </c>
      <c r="S20" s="113">
        <v>949.02</v>
      </c>
      <c r="T20" s="113">
        <v>1.1599999999999999</v>
      </c>
      <c r="U20" s="113">
        <f t="shared" si="0"/>
        <v>88.069055999999989</v>
      </c>
      <c r="V20" s="110" t="s">
        <v>7</v>
      </c>
    </row>
    <row r="21" spans="1:22" s="7" customFormat="1" ht="120" customHeight="1" x14ac:dyDescent="0.25">
      <c r="B21" s="98" t="s">
        <v>180</v>
      </c>
      <c r="C21" s="107" t="str">
        <f>C19</f>
        <v>Электроснабжение ЭПУ потребителей в соответствии с договором на ТП № 1-54-24-0381 г. Новокубанск</v>
      </c>
      <c r="D21" s="114" t="str">
        <f>D19</f>
        <v>K_N_Ар_24_ЛК15_8160</v>
      </c>
      <c r="E21" s="108" t="s">
        <v>168</v>
      </c>
      <c r="F21" s="109" t="s">
        <v>186</v>
      </c>
      <c r="G21" s="102" t="s">
        <v>160</v>
      </c>
      <c r="H21" s="102" t="s">
        <v>161</v>
      </c>
      <c r="I21" s="102" t="s">
        <v>165</v>
      </c>
      <c r="J21" s="101" t="s">
        <v>162</v>
      </c>
      <c r="K21" s="111" t="str">
        <f>K19</f>
        <v>СИП-2 3х70+1х70</v>
      </c>
      <c r="L21" s="104"/>
      <c r="M21" s="104"/>
      <c r="N21" s="103" t="s">
        <v>163</v>
      </c>
      <c r="O21" s="110" t="s">
        <v>160</v>
      </c>
      <c r="P21" s="111" t="str">
        <f>P19</f>
        <v>0,08</v>
      </c>
      <c r="Q21" s="112" t="s">
        <v>164</v>
      </c>
      <c r="R21" s="112" t="s">
        <v>178</v>
      </c>
      <c r="S21" s="113">
        <v>549.44000000000005</v>
      </c>
      <c r="T21" s="113">
        <v>1.1599999999999999</v>
      </c>
      <c r="U21" s="113">
        <f t="shared" si="0"/>
        <v>50.988032000000004</v>
      </c>
      <c r="V21" s="110" t="s">
        <v>7</v>
      </c>
    </row>
    <row r="22" spans="1:22" s="7" customFormat="1" ht="120" customHeight="1" x14ac:dyDescent="0.25">
      <c r="B22" s="98" t="s">
        <v>181</v>
      </c>
      <c r="C22" s="107" t="str">
        <f>C19</f>
        <v>Электроснабжение ЭПУ потребителей в соответствии с договором на ТП № 1-54-24-0381 г. Новокубанск</v>
      </c>
      <c r="D22" s="114" t="str">
        <f>D19</f>
        <v>K_N_Ар_24_ЛК15_8160</v>
      </c>
      <c r="E22" s="108" t="s">
        <v>169</v>
      </c>
      <c r="F22" s="109" t="s">
        <v>187</v>
      </c>
      <c r="G22" s="102" t="s">
        <v>160</v>
      </c>
      <c r="H22" s="102" t="s">
        <v>161</v>
      </c>
      <c r="I22" s="102" t="s">
        <v>165</v>
      </c>
      <c r="J22" s="104"/>
      <c r="K22" s="110" t="s">
        <v>171</v>
      </c>
      <c r="L22" s="104"/>
      <c r="M22" s="104"/>
      <c r="N22" s="103" t="s">
        <v>163</v>
      </c>
      <c r="O22" s="110" t="s">
        <v>160</v>
      </c>
      <c r="P22" s="110" t="s">
        <v>175</v>
      </c>
      <c r="Q22" s="112" t="s">
        <v>176</v>
      </c>
      <c r="R22" s="112" t="s">
        <v>177</v>
      </c>
      <c r="S22" s="113">
        <v>234.03</v>
      </c>
      <c r="T22" s="113">
        <v>1</v>
      </c>
      <c r="U22" s="113">
        <f t="shared" si="0"/>
        <v>234.03</v>
      </c>
      <c r="V22" s="110" t="s">
        <v>7</v>
      </c>
    </row>
    <row r="23" spans="1:22" ht="63" x14ac:dyDescent="0.25">
      <c r="B23" s="10"/>
      <c r="C23" s="12"/>
      <c r="D23" s="11"/>
      <c r="E23" s="16" t="s">
        <v>25</v>
      </c>
      <c r="F23" s="1" t="s">
        <v>7</v>
      </c>
      <c r="G23" s="1" t="s">
        <v>7</v>
      </c>
      <c r="H23" s="1" t="s">
        <v>7</v>
      </c>
      <c r="I23" s="1" t="s">
        <v>7</v>
      </c>
      <c r="J23" s="1" t="s">
        <v>7</v>
      </c>
      <c r="K23" s="1" t="s">
        <v>7</v>
      </c>
      <c r="L23" s="1" t="s">
        <v>7</v>
      </c>
      <c r="M23" s="1" t="s">
        <v>7</v>
      </c>
      <c r="N23" s="1" t="s">
        <v>7</v>
      </c>
      <c r="O23" s="1" t="s">
        <v>7</v>
      </c>
      <c r="P23" s="1" t="s">
        <v>7</v>
      </c>
      <c r="Q23" s="1" t="s">
        <v>7</v>
      </c>
      <c r="R23" s="1" t="s">
        <v>7</v>
      </c>
      <c r="S23" s="1" t="s">
        <v>7</v>
      </c>
      <c r="T23" s="17" t="s">
        <v>7</v>
      </c>
      <c r="U23" s="67">
        <f>SUM(U19:U22)</f>
        <v>529.58871999999997</v>
      </c>
      <c r="V23" s="17" t="s">
        <v>7</v>
      </c>
    </row>
    <row r="24" spans="1:22" ht="18.75" hidden="1" x14ac:dyDescent="0.25">
      <c r="B24" s="118" t="s">
        <v>73</v>
      </c>
      <c r="C24" s="118"/>
      <c r="D24" s="118"/>
      <c r="E24" s="118"/>
      <c r="F24" s="118"/>
      <c r="G24" s="118"/>
      <c r="H24" s="118"/>
      <c r="I24" s="118"/>
    </row>
    <row r="25" spans="1:22" hidden="1" x14ac:dyDescent="0.25">
      <c r="C25" s="56"/>
      <c r="D25" s="56"/>
      <c r="E25" s="56"/>
      <c r="F25" s="56"/>
      <c r="G25" s="56"/>
      <c r="H25" s="56"/>
      <c r="I25" s="56"/>
    </row>
    <row r="26" spans="1:22" hidden="1" x14ac:dyDescent="0.25">
      <c r="B26" s="56"/>
    </row>
    <row r="27" spans="1:22" s="44" customFormat="1" hidden="1" x14ac:dyDescent="0.25">
      <c r="B27" s="52" t="s">
        <v>42</v>
      </c>
      <c r="C27" s="43"/>
      <c r="D27" s="43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</row>
    <row r="28" spans="1:22" s="44" customFormat="1" hidden="1" x14ac:dyDescent="0.25">
      <c r="B28" s="46" t="s">
        <v>114</v>
      </c>
      <c r="C28" s="43"/>
      <c r="D28" s="43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</row>
    <row r="29" spans="1:22" s="44" customFormat="1" hidden="1" x14ac:dyDescent="0.25">
      <c r="B29" s="46" t="s">
        <v>100</v>
      </c>
      <c r="C29" s="43"/>
      <c r="D29" s="43"/>
      <c r="J29" s="45"/>
      <c r="K29" s="45"/>
      <c r="L29" s="45"/>
      <c r="M29" s="45"/>
      <c r="N29" s="45"/>
      <c r="O29" s="45"/>
      <c r="P29" s="45"/>
    </row>
    <row r="30" spans="1:22" s="44" customFormat="1" ht="54" hidden="1" customHeight="1" x14ac:dyDescent="0.25">
      <c r="B30" s="126" t="s">
        <v>39</v>
      </c>
      <c r="C30" s="126"/>
      <c r="D30" s="126"/>
      <c r="E30" s="126"/>
      <c r="F30" s="126"/>
      <c r="G30" s="126"/>
      <c r="H30" s="126"/>
      <c r="I30" s="126"/>
      <c r="J30" s="126"/>
      <c r="K30" s="126"/>
      <c r="L30" s="126"/>
      <c r="M30" s="126"/>
      <c r="N30" s="126"/>
      <c r="O30" s="126"/>
      <c r="P30" s="126"/>
      <c r="Q30" s="126"/>
      <c r="R30" s="126"/>
      <c r="S30" s="126"/>
      <c r="T30" s="126"/>
      <c r="U30" s="126"/>
    </row>
    <row r="31" spans="1:22" s="44" customFormat="1" hidden="1" x14ac:dyDescent="0.25">
      <c r="B31" s="128" t="s">
        <v>113</v>
      </c>
      <c r="C31" s="128"/>
      <c r="D31" s="128"/>
      <c r="E31" s="128"/>
      <c r="F31" s="128"/>
      <c r="G31" s="128"/>
      <c r="H31" s="128"/>
      <c r="I31" s="128"/>
      <c r="J31" s="128"/>
      <c r="K31" s="128"/>
      <c r="L31" s="128"/>
      <c r="M31" s="128"/>
      <c r="N31" s="128"/>
      <c r="O31" s="128"/>
      <c r="P31" s="128"/>
      <c r="Q31" s="128"/>
      <c r="R31" s="128"/>
      <c r="S31" s="128"/>
      <c r="T31" s="128"/>
      <c r="U31" s="128"/>
    </row>
    <row r="32" spans="1:22" s="44" customFormat="1" hidden="1" x14ac:dyDescent="0.25">
      <c r="B32" s="129" t="s">
        <v>115</v>
      </c>
      <c r="C32" s="129"/>
      <c r="D32" s="129"/>
      <c r="E32" s="129"/>
      <c r="F32" s="129"/>
      <c r="G32" s="129"/>
      <c r="H32" s="129"/>
      <c r="I32" s="129"/>
      <c r="J32" s="129"/>
      <c r="K32" s="129"/>
      <c r="L32" s="129"/>
      <c r="M32" s="129"/>
      <c r="N32" s="129"/>
      <c r="O32" s="129"/>
      <c r="P32" s="129"/>
      <c r="Q32" s="129"/>
      <c r="R32" s="129"/>
      <c r="S32" s="129"/>
      <c r="T32" s="129"/>
      <c r="U32" s="129"/>
    </row>
    <row r="33" spans="2:21" s="44" customFormat="1" ht="21" hidden="1" customHeight="1" x14ac:dyDescent="0.25">
      <c r="B33" s="126" t="s">
        <v>139</v>
      </c>
      <c r="C33" s="126"/>
      <c r="D33" s="126"/>
      <c r="E33" s="126"/>
      <c r="F33" s="126"/>
      <c r="G33" s="126"/>
      <c r="H33" s="126"/>
      <c r="I33" s="126"/>
      <c r="J33" s="126"/>
      <c r="K33" s="126"/>
      <c r="L33" s="126"/>
      <c r="M33" s="126"/>
      <c r="N33" s="126"/>
      <c r="O33" s="126"/>
      <c r="P33" s="126"/>
      <c r="Q33" s="126"/>
      <c r="R33" s="126"/>
      <c r="S33" s="126"/>
      <c r="T33" s="126"/>
      <c r="U33" s="126"/>
    </row>
    <row r="34" spans="2:21" s="44" customFormat="1" ht="18.75" hidden="1" x14ac:dyDescent="0.25">
      <c r="B34" s="46" t="s">
        <v>72</v>
      </c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3"/>
      <c r="P34" s="53"/>
      <c r="Q34" s="53"/>
      <c r="R34" s="53"/>
      <c r="S34" s="53"/>
      <c r="T34" s="53"/>
    </row>
    <row r="35" spans="2:21" s="44" customFormat="1" hidden="1" x14ac:dyDescent="0.25">
      <c r="B35" s="46"/>
      <c r="C35" s="126" t="s">
        <v>65</v>
      </c>
      <c r="D35" s="126"/>
      <c r="E35" s="126"/>
      <c r="F35" s="126"/>
      <c r="G35" s="126"/>
      <c r="H35" s="126"/>
      <c r="I35" s="126"/>
      <c r="J35" s="126"/>
      <c r="K35" s="126"/>
      <c r="L35" s="126"/>
      <c r="M35" s="126"/>
      <c r="N35" s="126"/>
      <c r="O35" s="126"/>
      <c r="P35" s="126"/>
      <c r="Q35" s="126"/>
      <c r="R35" s="126"/>
      <c r="S35" s="126"/>
      <c r="T35" s="126"/>
    </row>
    <row r="36" spans="2:21" s="44" customFormat="1" hidden="1" x14ac:dyDescent="0.25">
      <c r="B36" s="46"/>
      <c r="C36" s="126" t="s">
        <v>66</v>
      </c>
      <c r="D36" s="126"/>
      <c r="E36" s="126"/>
      <c r="F36" s="126"/>
      <c r="G36" s="126"/>
      <c r="H36" s="126"/>
      <c r="I36" s="126"/>
      <c r="J36" s="126"/>
      <c r="K36" s="126"/>
      <c r="L36" s="126"/>
      <c r="M36" s="126"/>
      <c r="N36" s="126"/>
      <c r="O36" s="126"/>
      <c r="P36" s="126"/>
      <c r="Q36" s="126"/>
      <c r="R36" s="126"/>
      <c r="S36" s="126"/>
      <c r="T36" s="126"/>
    </row>
    <row r="37" spans="2:21" s="44" customFormat="1" hidden="1" x14ac:dyDescent="0.25">
      <c r="B37" s="46"/>
      <c r="C37" s="126" t="s">
        <v>67</v>
      </c>
      <c r="D37" s="126"/>
      <c r="E37" s="126"/>
      <c r="F37" s="126"/>
      <c r="G37" s="126"/>
      <c r="H37" s="126"/>
      <c r="I37" s="126"/>
      <c r="J37" s="126"/>
      <c r="K37" s="126"/>
      <c r="L37" s="126"/>
      <c r="M37" s="126"/>
      <c r="N37" s="126"/>
      <c r="O37" s="126"/>
      <c r="P37" s="126"/>
      <c r="Q37" s="126"/>
      <c r="R37" s="126"/>
      <c r="S37" s="126"/>
      <c r="T37" s="126"/>
    </row>
    <row r="38" spans="2:21" s="44" customFormat="1" hidden="1" x14ac:dyDescent="0.25">
      <c r="B38" s="46"/>
      <c r="C38" s="126" t="s">
        <v>68</v>
      </c>
      <c r="D38" s="126"/>
      <c r="E38" s="126"/>
      <c r="F38" s="126"/>
      <c r="G38" s="126"/>
      <c r="H38" s="126"/>
      <c r="I38" s="126"/>
      <c r="J38" s="126"/>
      <c r="K38" s="126"/>
      <c r="L38" s="126"/>
      <c r="M38" s="126"/>
      <c r="N38" s="126"/>
      <c r="O38" s="126"/>
      <c r="P38" s="126"/>
      <c r="Q38" s="126"/>
      <c r="R38" s="126"/>
      <c r="S38" s="126"/>
      <c r="T38" s="126"/>
    </row>
    <row r="39" spans="2:21" s="44" customFormat="1" hidden="1" x14ac:dyDescent="0.25">
      <c r="B39" s="46"/>
      <c r="C39" s="126" t="s">
        <v>69</v>
      </c>
      <c r="D39" s="126"/>
      <c r="E39" s="126"/>
      <c r="F39" s="126"/>
      <c r="G39" s="126"/>
      <c r="H39" s="126"/>
      <c r="I39" s="126"/>
      <c r="J39" s="126"/>
      <c r="K39" s="126"/>
      <c r="L39" s="126"/>
      <c r="M39" s="126"/>
      <c r="N39" s="126"/>
      <c r="O39" s="126"/>
      <c r="P39" s="126"/>
      <c r="Q39" s="126"/>
      <c r="R39" s="126"/>
      <c r="S39" s="126"/>
      <c r="T39" s="126"/>
    </row>
    <row r="40" spans="2:21" s="44" customFormat="1" hidden="1" x14ac:dyDescent="0.25">
      <c r="B40" s="46"/>
      <c r="C40" s="126" t="s">
        <v>70</v>
      </c>
      <c r="D40" s="126"/>
      <c r="E40" s="126"/>
      <c r="F40" s="126"/>
      <c r="G40" s="126"/>
      <c r="H40" s="126"/>
      <c r="I40" s="126"/>
      <c r="J40" s="126"/>
      <c r="K40" s="126"/>
      <c r="L40" s="126"/>
      <c r="M40" s="126"/>
      <c r="N40" s="126"/>
      <c r="O40" s="126"/>
      <c r="P40" s="126"/>
      <c r="Q40" s="126"/>
      <c r="R40" s="126"/>
      <c r="S40" s="126"/>
      <c r="T40" s="126"/>
    </row>
    <row r="41" spans="2:21" s="44" customFormat="1" hidden="1" x14ac:dyDescent="0.25">
      <c r="B41" s="46"/>
      <c r="C41" s="126" t="s">
        <v>71</v>
      </c>
      <c r="D41" s="126"/>
      <c r="E41" s="126"/>
      <c r="F41" s="126"/>
      <c r="G41" s="126"/>
      <c r="H41" s="126"/>
      <c r="I41" s="126"/>
      <c r="J41" s="126"/>
      <c r="K41" s="126"/>
      <c r="L41" s="126"/>
      <c r="M41" s="126"/>
      <c r="N41" s="126"/>
      <c r="O41" s="126"/>
      <c r="P41" s="126"/>
      <c r="Q41" s="126"/>
      <c r="R41" s="126"/>
      <c r="S41" s="126"/>
      <c r="T41" s="126"/>
    </row>
    <row r="42" spans="2:21" s="44" customFormat="1" hidden="1" x14ac:dyDescent="0.25">
      <c r="B42" s="129" t="s">
        <v>44</v>
      </c>
      <c r="C42" s="129"/>
      <c r="D42" s="129"/>
      <c r="E42" s="129"/>
      <c r="F42" s="129"/>
      <c r="G42" s="129"/>
      <c r="H42" s="129"/>
      <c r="I42" s="129"/>
      <c r="J42" s="129"/>
      <c r="K42" s="129"/>
      <c r="L42" s="129"/>
      <c r="M42" s="129"/>
      <c r="N42" s="129"/>
      <c r="O42" s="129"/>
      <c r="P42" s="129"/>
      <c r="Q42" s="129"/>
      <c r="R42" s="129"/>
      <c r="S42" s="129"/>
      <c r="T42" s="129"/>
      <c r="U42" s="129"/>
    </row>
    <row r="43" spans="2:21" s="44" customFormat="1" ht="36" hidden="1" customHeight="1" x14ac:dyDescent="0.25">
      <c r="B43" s="126" t="s">
        <v>40</v>
      </c>
      <c r="C43" s="126"/>
      <c r="D43" s="126"/>
      <c r="E43" s="126"/>
      <c r="F43" s="126"/>
      <c r="G43" s="126"/>
      <c r="H43" s="126"/>
      <c r="I43" s="126"/>
      <c r="J43" s="126"/>
      <c r="K43" s="126"/>
      <c r="L43" s="126"/>
      <c r="M43" s="126"/>
      <c r="N43" s="126"/>
      <c r="O43" s="126"/>
      <c r="P43" s="126"/>
      <c r="Q43" s="126"/>
      <c r="R43" s="126"/>
      <c r="S43" s="126"/>
      <c r="T43" s="126"/>
      <c r="U43" s="126"/>
    </row>
    <row r="44" spans="2:21" s="44" customFormat="1" hidden="1" x14ac:dyDescent="0.25">
      <c r="B44" s="126" t="s">
        <v>41</v>
      </c>
      <c r="C44" s="126"/>
      <c r="D44" s="126"/>
      <c r="E44" s="126"/>
      <c r="F44" s="126"/>
      <c r="G44" s="126"/>
      <c r="H44" s="126"/>
      <c r="I44" s="126"/>
      <c r="J44" s="126"/>
      <c r="K44" s="126"/>
      <c r="L44" s="126"/>
      <c r="M44" s="126"/>
      <c r="N44" s="126"/>
      <c r="O44" s="126"/>
      <c r="P44" s="126"/>
      <c r="Q44" s="126"/>
      <c r="R44" s="126"/>
      <c r="S44" s="126"/>
      <c r="T44" s="126"/>
      <c r="U44" s="126"/>
    </row>
    <row r="45" spans="2:21" s="44" customFormat="1" hidden="1" x14ac:dyDescent="0.25">
      <c r="B45" s="126" t="s">
        <v>116</v>
      </c>
      <c r="C45" s="126"/>
      <c r="D45" s="126"/>
      <c r="E45" s="126"/>
      <c r="F45" s="126"/>
      <c r="G45" s="126"/>
      <c r="H45" s="126"/>
      <c r="I45" s="126"/>
      <c r="J45" s="126"/>
      <c r="K45" s="126"/>
      <c r="L45" s="126"/>
      <c r="M45" s="126"/>
      <c r="N45" s="126"/>
      <c r="O45" s="126"/>
      <c r="P45" s="126"/>
      <c r="Q45" s="126"/>
      <c r="R45" s="126"/>
      <c r="S45" s="126"/>
      <c r="T45" s="126"/>
      <c r="U45" s="126"/>
    </row>
    <row r="46" spans="2:21" s="44" customFormat="1" hidden="1" x14ac:dyDescent="0.25">
      <c r="B46" s="126" t="s">
        <v>117</v>
      </c>
      <c r="C46" s="126"/>
      <c r="D46" s="126"/>
      <c r="E46" s="126"/>
      <c r="F46" s="126"/>
      <c r="G46" s="126"/>
      <c r="H46" s="126"/>
      <c r="I46" s="126"/>
      <c r="J46" s="126"/>
      <c r="K46" s="126"/>
      <c r="L46" s="126"/>
      <c r="M46" s="126"/>
      <c r="N46" s="126"/>
      <c r="O46" s="126"/>
      <c r="P46" s="126"/>
      <c r="Q46" s="126"/>
      <c r="R46" s="126"/>
      <c r="S46" s="126"/>
      <c r="T46" s="126"/>
      <c r="U46" s="126"/>
    </row>
    <row r="47" spans="2:21" s="44" customFormat="1" hidden="1" x14ac:dyDescent="0.25">
      <c r="B47" s="51"/>
      <c r="C47" s="126" t="s">
        <v>78</v>
      </c>
      <c r="D47" s="126"/>
      <c r="E47" s="126"/>
      <c r="F47" s="126"/>
      <c r="G47" s="126"/>
      <c r="H47" s="126"/>
      <c r="I47" s="126"/>
      <c r="J47" s="126"/>
      <c r="K47" s="126"/>
      <c r="L47" s="126"/>
      <c r="M47" s="126"/>
      <c r="N47" s="126"/>
      <c r="O47" s="126"/>
      <c r="P47" s="126"/>
      <c r="Q47" s="126"/>
      <c r="R47" s="126"/>
      <c r="S47" s="126"/>
      <c r="T47" s="126"/>
      <c r="U47" s="126"/>
    </row>
    <row r="48" spans="2:21" s="44" customFormat="1" hidden="1" x14ac:dyDescent="0.25">
      <c r="B48" s="51"/>
      <c r="C48" s="126" t="s">
        <v>77</v>
      </c>
      <c r="D48" s="126"/>
      <c r="E48" s="126"/>
      <c r="F48" s="126"/>
      <c r="G48" s="126"/>
      <c r="H48" s="126"/>
      <c r="I48" s="126"/>
      <c r="J48" s="126"/>
      <c r="K48" s="126"/>
      <c r="L48" s="126"/>
      <c r="M48" s="126"/>
      <c r="N48" s="126"/>
      <c r="O48" s="126"/>
      <c r="P48" s="126"/>
      <c r="Q48" s="126"/>
      <c r="R48" s="126"/>
      <c r="S48" s="126"/>
      <c r="T48" s="126"/>
      <c r="U48" s="126"/>
    </row>
    <row r="49" spans="2:21" s="44" customFormat="1" hidden="1" x14ac:dyDescent="0.25">
      <c r="B49" s="51"/>
      <c r="C49" s="126" t="s">
        <v>79</v>
      </c>
      <c r="D49" s="126"/>
      <c r="E49" s="126"/>
      <c r="F49" s="126"/>
      <c r="G49" s="126"/>
      <c r="H49" s="126"/>
      <c r="I49" s="126"/>
      <c r="J49" s="126"/>
      <c r="K49" s="126"/>
      <c r="L49" s="126"/>
      <c r="M49" s="126"/>
      <c r="N49" s="126"/>
      <c r="O49" s="126"/>
      <c r="P49" s="126"/>
      <c r="Q49" s="126"/>
      <c r="R49" s="126"/>
      <c r="S49" s="126"/>
      <c r="T49" s="126"/>
      <c r="U49" s="126"/>
    </row>
    <row r="50" spans="2:21" s="44" customFormat="1" hidden="1" x14ac:dyDescent="0.25">
      <c r="B50" s="51"/>
      <c r="C50" s="126" t="s">
        <v>80</v>
      </c>
      <c r="D50" s="126"/>
      <c r="E50" s="126"/>
      <c r="F50" s="126"/>
      <c r="G50" s="126"/>
      <c r="H50" s="126"/>
      <c r="I50" s="126"/>
      <c r="J50" s="126"/>
      <c r="K50" s="126"/>
      <c r="L50" s="126"/>
      <c r="M50" s="126"/>
      <c r="N50" s="126"/>
      <c r="O50" s="126"/>
      <c r="P50" s="126"/>
      <c r="Q50" s="126"/>
      <c r="R50" s="126"/>
      <c r="S50" s="126"/>
      <c r="T50" s="126"/>
      <c r="U50" s="126"/>
    </row>
    <row r="51" spans="2:21" s="44" customFormat="1" hidden="1" x14ac:dyDescent="0.25">
      <c r="B51" s="51"/>
      <c r="C51" s="126" t="s">
        <v>81</v>
      </c>
      <c r="D51" s="126"/>
      <c r="E51" s="126"/>
      <c r="F51" s="126"/>
      <c r="G51" s="126"/>
      <c r="H51" s="126"/>
      <c r="I51" s="126"/>
      <c r="J51" s="126"/>
      <c r="K51" s="126"/>
      <c r="L51" s="126"/>
      <c r="M51" s="126"/>
      <c r="N51" s="126"/>
      <c r="O51" s="126"/>
      <c r="P51" s="126"/>
      <c r="Q51" s="126"/>
      <c r="R51" s="126"/>
      <c r="S51" s="126"/>
      <c r="T51" s="126"/>
      <c r="U51" s="126"/>
    </row>
    <row r="52" spans="2:21" s="44" customFormat="1" hidden="1" x14ac:dyDescent="0.25">
      <c r="B52" s="51"/>
      <c r="C52" s="126" t="s">
        <v>82</v>
      </c>
      <c r="D52" s="126"/>
      <c r="E52" s="126"/>
      <c r="F52" s="126"/>
      <c r="G52" s="126"/>
      <c r="H52" s="126"/>
      <c r="I52" s="126"/>
      <c r="J52" s="126"/>
      <c r="K52" s="126"/>
      <c r="L52" s="126"/>
      <c r="M52" s="126"/>
      <c r="N52" s="126"/>
      <c r="O52" s="126"/>
      <c r="P52" s="126"/>
      <c r="Q52" s="126"/>
      <c r="R52" s="126"/>
      <c r="S52" s="126"/>
      <c r="T52" s="126"/>
      <c r="U52" s="126"/>
    </row>
    <row r="53" spans="2:21" s="44" customFormat="1" hidden="1" x14ac:dyDescent="0.25">
      <c r="B53" s="51"/>
      <c r="C53" s="126" t="s">
        <v>83</v>
      </c>
      <c r="D53" s="126"/>
      <c r="E53" s="126"/>
      <c r="F53" s="126"/>
      <c r="G53" s="126"/>
      <c r="H53" s="126"/>
      <c r="I53" s="126"/>
      <c r="J53" s="126"/>
      <c r="K53" s="126"/>
      <c r="L53" s="126"/>
      <c r="M53" s="126"/>
      <c r="N53" s="126"/>
      <c r="O53" s="126"/>
      <c r="P53" s="126"/>
      <c r="Q53" s="126"/>
      <c r="R53" s="126"/>
      <c r="S53" s="126"/>
      <c r="T53" s="126"/>
      <c r="U53" s="126"/>
    </row>
    <row r="54" spans="2:21" s="44" customFormat="1" hidden="1" x14ac:dyDescent="0.25">
      <c r="B54" s="51"/>
      <c r="C54" s="126" t="s">
        <v>88</v>
      </c>
      <c r="D54" s="126"/>
      <c r="E54" s="126"/>
      <c r="F54" s="126"/>
      <c r="G54" s="126"/>
      <c r="H54" s="126"/>
      <c r="I54" s="126"/>
      <c r="J54" s="126"/>
      <c r="K54" s="126"/>
      <c r="L54" s="126"/>
      <c r="M54" s="126"/>
      <c r="N54" s="126"/>
      <c r="O54" s="126"/>
      <c r="P54" s="126"/>
      <c r="Q54" s="126"/>
      <c r="R54" s="126"/>
      <c r="S54" s="126"/>
      <c r="T54" s="126"/>
      <c r="U54" s="126"/>
    </row>
    <row r="55" spans="2:21" s="44" customFormat="1" hidden="1" x14ac:dyDescent="0.25">
      <c r="B55" s="51"/>
      <c r="C55" s="126" t="s">
        <v>84</v>
      </c>
      <c r="D55" s="126"/>
      <c r="E55" s="126"/>
      <c r="F55" s="126"/>
      <c r="G55" s="126"/>
      <c r="H55" s="126"/>
      <c r="I55" s="126"/>
      <c r="J55" s="126"/>
      <c r="K55" s="126"/>
      <c r="L55" s="126"/>
      <c r="M55" s="126"/>
      <c r="N55" s="126"/>
      <c r="O55" s="126"/>
      <c r="P55" s="126"/>
      <c r="Q55" s="126"/>
      <c r="R55" s="126"/>
      <c r="S55" s="126"/>
      <c r="T55" s="126"/>
      <c r="U55" s="126"/>
    </row>
    <row r="56" spans="2:21" s="44" customFormat="1" hidden="1" x14ac:dyDescent="0.25">
      <c r="B56" s="51"/>
      <c r="C56" s="126" t="s">
        <v>85</v>
      </c>
      <c r="D56" s="126"/>
      <c r="E56" s="126"/>
      <c r="F56" s="126"/>
      <c r="G56" s="126"/>
      <c r="H56" s="126"/>
      <c r="I56" s="126"/>
      <c r="J56" s="126"/>
      <c r="K56" s="126"/>
      <c r="L56" s="126"/>
      <c r="M56" s="126"/>
      <c r="N56" s="126"/>
      <c r="O56" s="126"/>
      <c r="P56" s="126"/>
      <c r="Q56" s="126"/>
      <c r="R56" s="126"/>
      <c r="S56" s="126"/>
      <c r="T56" s="126"/>
      <c r="U56" s="126"/>
    </row>
    <row r="57" spans="2:21" s="44" customFormat="1" hidden="1" x14ac:dyDescent="0.25">
      <c r="B57" s="51"/>
      <c r="C57" s="126" t="s">
        <v>86</v>
      </c>
      <c r="D57" s="126"/>
      <c r="E57" s="126"/>
      <c r="F57" s="126"/>
      <c r="G57" s="126"/>
      <c r="H57" s="126"/>
      <c r="I57" s="126"/>
      <c r="J57" s="126"/>
      <c r="K57" s="126"/>
      <c r="L57" s="126"/>
      <c r="M57" s="126"/>
      <c r="N57" s="126"/>
      <c r="O57" s="126"/>
      <c r="P57" s="126"/>
      <c r="Q57" s="126"/>
      <c r="R57" s="126"/>
      <c r="S57" s="126"/>
      <c r="T57" s="126"/>
      <c r="U57" s="126"/>
    </row>
    <row r="58" spans="2:21" s="44" customFormat="1" hidden="1" x14ac:dyDescent="0.25">
      <c r="B58" s="51"/>
      <c r="C58" s="126" t="s">
        <v>87</v>
      </c>
      <c r="D58" s="126"/>
      <c r="E58" s="126"/>
      <c r="F58" s="126"/>
      <c r="G58" s="126"/>
      <c r="H58" s="126"/>
      <c r="I58" s="126"/>
      <c r="J58" s="126"/>
      <c r="K58" s="126"/>
      <c r="L58" s="126"/>
      <c r="M58" s="126"/>
      <c r="N58" s="126"/>
      <c r="O58" s="126"/>
      <c r="P58" s="126"/>
      <c r="Q58" s="126"/>
      <c r="R58" s="126"/>
      <c r="S58" s="126"/>
      <c r="T58" s="126"/>
      <c r="U58" s="126"/>
    </row>
    <row r="59" spans="2:21" s="44" customFormat="1" hidden="1" x14ac:dyDescent="0.25">
      <c r="B59" s="127" t="s">
        <v>89</v>
      </c>
      <c r="C59" s="127"/>
      <c r="D59" s="127"/>
      <c r="E59" s="127"/>
      <c r="F59" s="127"/>
      <c r="G59" s="127"/>
      <c r="H59" s="127"/>
      <c r="I59" s="127"/>
      <c r="J59" s="127"/>
      <c r="K59" s="127"/>
      <c r="L59" s="127"/>
      <c r="M59" s="127"/>
      <c r="N59" s="127"/>
      <c r="O59" s="127"/>
      <c r="P59" s="127"/>
      <c r="Q59" s="127"/>
      <c r="R59" s="127"/>
      <c r="S59" s="127"/>
      <c r="T59" s="127"/>
      <c r="U59" s="127"/>
    </row>
    <row r="60" spans="2:21" s="44" customFormat="1" hidden="1" x14ac:dyDescent="0.25">
      <c r="B60" s="127" t="s">
        <v>64</v>
      </c>
      <c r="C60" s="127"/>
      <c r="D60" s="127"/>
      <c r="E60" s="127"/>
      <c r="F60" s="127"/>
      <c r="G60" s="127"/>
      <c r="H60" s="127"/>
      <c r="I60" s="127"/>
      <c r="J60" s="127"/>
      <c r="K60" s="127"/>
      <c r="L60" s="127"/>
      <c r="M60" s="127"/>
      <c r="N60" s="127"/>
      <c r="O60" s="127"/>
      <c r="P60" s="127"/>
      <c r="Q60" s="127"/>
      <c r="R60" s="127"/>
      <c r="S60" s="127"/>
      <c r="T60" s="127"/>
      <c r="U60" s="127"/>
    </row>
    <row r="61" spans="2:21" s="44" customFormat="1" hidden="1" x14ac:dyDescent="0.25">
      <c r="B61" s="127" t="s">
        <v>118</v>
      </c>
      <c r="C61" s="127"/>
      <c r="D61" s="127"/>
      <c r="E61" s="127"/>
      <c r="F61" s="127"/>
      <c r="G61" s="127"/>
      <c r="H61" s="127"/>
      <c r="I61" s="127"/>
      <c r="J61" s="127"/>
      <c r="K61" s="127"/>
      <c r="L61" s="127"/>
      <c r="M61" s="127"/>
      <c r="N61" s="127"/>
      <c r="O61" s="127"/>
      <c r="P61" s="127"/>
      <c r="Q61" s="127"/>
      <c r="R61" s="127"/>
      <c r="S61" s="127"/>
      <c r="T61" s="127"/>
      <c r="U61" s="127"/>
    </row>
    <row r="62" spans="2:21" s="44" customFormat="1" hidden="1" x14ac:dyDescent="0.25">
      <c r="B62" s="127" t="s">
        <v>119</v>
      </c>
      <c r="C62" s="127"/>
      <c r="D62" s="127"/>
      <c r="E62" s="127"/>
      <c r="F62" s="127"/>
      <c r="G62" s="127"/>
      <c r="H62" s="127"/>
      <c r="I62" s="127"/>
      <c r="J62" s="127"/>
      <c r="K62" s="127"/>
      <c r="L62" s="127"/>
      <c r="M62" s="127"/>
      <c r="N62" s="127"/>
      <c r="O62" s="127"/>
      <c r="P62" s="127"/>
      <c r="Q62" s="127"/>
      <c r="R62" s="127"/>
      <c r="S62" s="127"/>
      <c r="T62" s="127"/>
      <c r="U62" s="127"/>
    </row>
    <row r="63" spans="2:21" s="44" customFormat="1" hidden="1" x14ac:dyDescent="0.25">
      <c r="B63" s="127" t="s">
        <v>120</v>
      </c>
      <c r="C63" s="127"/>
      <c r="D63" s="127"/>
      <c r="E63" s="127"/>
      <c r="F63" s="127"/>
      <c r="G63" s="127"/>
      <c r="H63" s="127"/>
      <c r="I63" s="127"/>
      <c r="J63" s="127"/>
      <c r="K63" s="127"/>
      <c r="L63" s="127"/>
      <c r="M63" s="127"/>
      <c r="N63" s="127"/>
      <c r="O63" s="127"/>
      <c r="P63" s="127"/>
      <c r="Q63" s="127"/>
      <c r="R63" s="127"/>
      <c r="S63" s="127"/>
      <c r="T63" s="127"/>
      <c r="U63" s="127"/>
    </row>
    <row r="64" spans="2:21" s="44" customFormat="1" hidden="1" x14ac:dyDescent="0.25">
      <c r="B64" s="127" t="s">
        <v>121</v>
      </c>
      <c r="C64" s="127"/>
      <c r="D64" s="127"/>
      <c r="E64" s="127"/>
      <c r="F64" s="127"/>
      <c r="G64" s="127"/>
      <c r="H64" s="127"/>
      <c r="I64" s="127"/>
      <c r="J64" s="127"/>
      <c r="K64" s="127"/>
      <c r="L64" s="127"/>
      <c r="M64" s="127"/>
      <c r="N64" s="127"/>
      <c r="O64" s="127"/>
      <c r="P64" s="127"/>
      <c r="Q64" s="127"/>
      <c r="R64" s="127"/>
      <c r="S64" s="127"/>
      <c r="T64" s="127"/>
      <c r="U64" s="127"/>
    </row>
    <row r="65" spans="2:21" s="47" customFormat="1" ht="35.25" hidden="1" customHeight="1" x14ac:dyDescent="0.25">
      <c r="B65" s="126" t="s">
        <v>122</v>
      </c>
      <c r="C65" s="126"/>
      <c r="D65" s="126"/>
      <c r="E65" s="126"/>
      <c r="F65" s="126"/>
      <c r="G65" s="126"/>
      <c r="H65" s="126"/>
      <c r="I65" s="126"/>
      <c r="J65" s="126"/>
      <c r="K65" s="126"/>
      <c r="L65" s="126"/>
      <c r="M65" s="126"/>
      <c r="N65" s="126"/>
      <c r="O65" s="126"/>
      <c r="P65" s="126"/>
      <c r="Q65" s="126"/>
      <c r="R65" s="126"/>
      <c r="S65" s="126"/>
      <c r="T65" s="126"/>
      <c r="U65" s="126"/>
    </row>
    <row r="66" spans="2:21" s="44" customFormat="1" ht="34.5" hidden="1" customHeight="1" x14ac:dyDescent="0.25">
      <c r="B66" s="126" t="s">
        <v>123</v>
      </c>
      <c r="C66" s="126"/>
      <c r="D66" s="126"/>
      <c r="E66" s="126"/>
      <c r="F66" s="126"/>
      <c r="G66" s="126"/>
      <c r="H66" s="126"/>
      <c r="I66" s="126"/>
      <c r="J66" s="126"/>
      <c r="K66" s="126"/>
      <c r="L66" s="126"/>
      <c r="M66" s="126"/>
      <c r="N66" s="126"/>
      <c r="O66" s="126"/>
      <c r="P66" s="126"/>
      <c r="Q66" s="126"/>
      <c r="R66" s="126"/>
      <c r="S66" s="126"/>
      <c r="T66" s="126"/>
      <c r="U66" s="126"/>
    </row>
    <row r="67" spans="2:21" s="44" customFormat="1" x14ac:dyDescent="0.25">
      <c r="B67" s="43"/>
      <c r="C67" s="43"/>
      <c r="D67" s="43"/>
      <c r="E67" s="45"/>
      <c r="F67" s="45"/>
      <c r="G67" s="45"/>
      <c r="H67" s="45"/>
      <c r="I67" s="45"/>
      <c r="J67" s="45"/>
      <c r="K67" s="45"/>
      <c r="L67" s="45"/>
      <c r="M67" s="45"/>
      <c r="N67" s="45"/>
      <c r="O67" s="45"/>
      <c r="P67" s="45"/>
    </row>
  </sheetData>
  <mergeCells count="54">
    <mergeCell ref="B5:V5"/>
    <mergeCell ref="B7:V7"/>
    <mergeCell ref="B9:V9"/>
    <mergeCell ref="B10:V10"/>
    <mergeCell ref="B12:V12"/>
    <mergeCell ref="B6:U6"/>
    <mergeCell ref="C41:T41"/>
    <mergeCell ref="B45:U45"/>
    <mergeCell ref="C47:U47"/>
    <mergeCell ref="C48:U48"/>
    <mergeCell ref="B30:U30"/>
    <mergeCell ref="B31:U31"/>
    <mergeCell ref="B32:U32"/>
    <mergeCell ref="B33:U33"/>
    <mergeCell ref="B42:U42"/>
    <mergeCell ref="C35:T35"/>
    <mergeCell ref="C36:T36"/>
    <mergeCell ref="C37:T37"/>
    <mergeCell ref="C38:T38"/>
    <mergeCell ref="C39:T39"/>
    <mergeCell ref="C40:T40"/>
    <mergeCell ref="B62:U62"/>
    <mergeCell ref="B63:U63"/>
    <mergeCell ref="B64:U64"/>
    <mergeCell ref="B65:U65"/>
    <mergeCell ref="C58:U58"/>
    <mergeCell ref="B66:U66"/>
    <mergeCell ref="B43:U43"/>
    <mergeCell ref="B44:U44"/>
    <mergeCell ref="B59:U59"/>
    <mergeCell ref="B60:U60"/>
    <mergeCell ref="B61:U61"/>
    <mergeCell ref="B46:U46"/>
    <mergeCell ref="C50:U50"/>
    <mergeCell ref="C51:U51"/>
    <mergeCell ref="C52:U52"/>
    <mergeCell ref="C53:U53"/>
    <mergeCell ref="C54:U54"/>
    <mergeCell ref="C55:U55"/>
    <mergeCell ref="C56:U56"/>
    <mergeCell ref="C57:U57"/>
    <mergeCell ref="C49:U49"/>
    <mergeCell ref="V16:V17"/>
    <mergeCell ref="G16:G17"/>
    <mergeCell ref="B24:I24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M15" sqref="M15"/>
    </sheetView>
  </sheetViews>
  <sheetFormatPr defaultColWidth="9.140625" defaultRowHeight="15.75" x14ac:dyDescent="0.25"/>
  <cols>
    <col min="1" max="1" width="10.5703125" style="21" customWidth="1"/>
    <col min="2" max="2" width="12.42578125" style="21" customWidth="1"/>
    <col min="3" max="3" width="82.85546875" style="21" customWidth="1"/>
    <col min="4" max="4" width="26.7109375" style="21" customWidth="1"/>
    <col min="5" max="5" width="22.42578125" style="21" customWidth="1"/>
    <col min="6" max="6" width="102.7109375" style="21" customWidth="1"/>
    <col min="7" max="7" width="29.42578125" style="21" customWidth="1"/>
    <col min="8" max="8" width="19.42578125" style="21" customWidth="1"/>
    <col min="9" max="9" width="25.7109375" style="21" customWidth="1"/>
    <col min="10" max="10" width="15" style="21" customWidth="1"/>
    <col min="11" max="11" width="12.7109375" style="21" customWidth="1"/>
    <col min="12" max="12" width="16.5703125" style="21" customWidth="1"/>
    <col min="13" max="13" width="28.28515625" style="21" customWidth="1"/>
    <col min="14" max="14" width="22" style="21" customWidth="1"/>
    <col min="15" max="15" width="24.42578125" style="21" customWidth="1"/>
    <col min="16" max="16" width="11" style="21" customWidth="1"/>
    <col min="17" max="17" width="10.140625" style="21" customWidth="1"/>
    <col min="18" max="16384" width="9.140625" style="21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35" t="s">
        <v>28</v>
      </c>
      <c r="C4" s="135"/>
      <c r="D4" s="135"/>
      <c r="E4" s="135"/>
      <c r="F4" s="135"/>
      <c r="G4" s="135"/>
      <c r="H4" s="135"/>
      <c r="I4" s="135"/>
      <c r="J4" s="135"/>
      <c r="K4" s="135"/>
      <c r="L4" s="135"/>
      <c r="M4" s="135"/>
      <c r="N4" s="135"/>
      <c r="O4" s="135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36" t="s">
        <v>158</v>
      </c>
      <c r="C6" s="136"/>
      <c r="D6" s="136"/>
      <c r="E6" s="136"/>
      <c r="F6" s="136"/>
      <c r="G6" s="136"/>
      <c r="H6" s="136"/>
      <c r="I6" s="136"/>
      <c r="J6" s="136"/>
      <c r="K6" s="136"/>
      <c r="L6" s="136"/>
      <c r="M6" s="136"/>
      <c r="N6" s="136"/>
      <c r="O6" s="136"/>
    </row>
    <row r="7" spans="2:48" s="2" customFormat="1" x14ac:dyDescent="0.25">
      <c r="B7" s="133" t="s">
        <v>159</v>
      </c>
      <c r="C7" s="133"/>
      <c r="D7" s="133"/>
      <c r="E7" s="133"/>
      <c r="F7" s="133"/>
      <c r="G7" s="133"/>
      <c r="H7" s="133"/>
      <c r="I7" s="133"/>
      <c r="J7" s="133"/>
      <c r="K7" s="133"/>
      <c r="L7" s="133"/>
      <c r="M7" s="133"/>
      <c r="N7" s="133"/>
      <c r="O7" s="133"/>
    </row>
    <row r="8" spans="2:48" x14ac:dyDescent="0.25">
      <c r="B8" s="133"/>
      <c r="C8" s="133"/>
      <c r="D8" s="133"/>
      <c r="E8" s="133"/>
      <c r="F8" s="133"/>
      <c r="G8" s="133"/>
      <c r="H8" s="133"/>
      <c r="I8" s="133"/>
      <c r="J8" s="133"/>
      <c r="K8" s="133"/>
      <c r="L8" s="133"/>
      <c r="M8" s="133"/>
      <c r="N8" s="133"/>
      <c r="O8" s="133"/>
    </row>
    <row r="9" spans="2:48" ht="18.75" x14ac:dyDescent="0.3">
      <c r="B9" s="136" t="s">
        <v>188</v>
      </c>
      <c r="C9" s="136"/>
      <c r="D9" s="136"/>
      <c r="E9" s="136"/>
      <c r="F9" s="136"/>
      <c r="G9" s="136"/>
      <c r="H9" s="136"/>
      <c r="I9" s="136"/>
      <c r="J9" s="136"/>
      <c r="K9" s="136"/>
      <c r="L9" s="136"/>
      <c r="M9" s="136"/>
      <c r="N9" s="136"/>
      <c r="O9" s="136"/>
    </row>
    <row r="10" spans="2:48" s="6" customFormat="1" x14ac:dyDescent="0.25"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</row>
    <row r="11" spans="2:48" s="6" customFormat="1" x14ac:dyDescent="0.25"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</row>
    <row r="13" spans="2:48" s="22" customFormat="1" ht="94.5" x14ac:dyDescent="0.25">
      <c r="B13" s="40" t="s">
        <v>21</v>
      </c>
      <c r="C13" s="40" t="s">
        <v>11</v>
      </c>
      <c r="D13" s="40" t="s">
        <v>10</v>
      </c>
      <c r="E13" s="40" t="s">
        <v>35</v>
      </c>
      <c r="F13" s="40" t="s">
        <v>1</v>
      </c>
      <c r="G13" s="40" t="s">
        <v>17</v>
      </c>
      <c r="H13" s="40" t="s">
        <v>101</v>
      </c>
      <c r="I13" s="35" t="s">
        <v>27</v>
      </c>
      <c r="J13" s="35" t="s">
        <v>12</v>
      </c>
      <c r="K13" s="35" t="s">
        <v>13</v>
      </c>
      <c r="L13" s="35" t="s">
        <v>29</v>
      </c>
      <c r="M13" s="35" t="s">
        <v>141</v>
      </c>
      <c r="N13" s="35" t="s">
        <v>97</v>
      </c>
      <c r="O13" s="35" t="s">
        <v>22</v>
      </c>
    </row>
    <row r="14" spans="2:48" s="22" customFormat="1" x14ac:dyDescent="0.25">
      <c r="B14" s="41">
        <v>1</v>
      </c>
      <c r="C14" s="35">
        <v>2</v>
      </c>
      <c r="D14" s="35">
        <v>3</v>
      </c>
      <c r="E14" s="35">
        <v>4</v>
      </c>
      <c r="F14" s="41">
        <v>5</v>
      </c>
      <c r="G14" s="41">
        <v>6</v>
      </c>
      <c r="H14" s="41">
        <v>7</v>
      </c>
      <c r="I14" s="41">
        <v>8</v>
      </c>
      <c r="J14" s="41">
        <v>9</v>
      </c>
      <c r="K14" s="41">
        <v>10</v>
      </c>
      <c r="L14" s="41">
        <v>11</v>
      </c>
      <c r="M14" s="41">
        <v>12</v>
      </c>
      <c r="N14" s="41">
        <v>13</v>
      </c>
      <c r="O14" s="41">
        <v>14</v>
      </c>
    </row>
    <row r="15" spans="2:48" s="22" customFormat="1" ht="30" x14ac:dyDescent="0.25">
      <c r="B15" s="91">
        <v>1</v>
      </c>
      <c r="C15" s="99" t="str">
        <f>'20.1'!C19</f>
        <v>Электроснабжение ЭПУ потребителей в соответствии с договором на ТП № 1-54-24-0381 г. Новокубанск</v>
      </c>
      <c r="D15" s="100" t="str">
        <f>'20.1'!D19</f>
        <v>K_N_Ар_24_ЛК15_8160</v>
      </c>
      <c r="E15" s="92"/>
      <c r="F15" s="91" t="str">
        <f>'20.1'!C19</f>
        <v>Электроснабжение ЭПУ потребителей в соответствии с договором на ТП № 1-54-24-0381 г. Новокубанск</v>
      </c>
      <c r="G15" s="91" t="str">
        <f>'20.1'!D19</f>
        <v>K_N_Ар_24_ЛК15_8160</v>
      </c>
      <c r="H15" s="92" t="s">
        <v>7</v>
      </c>
      <c r="I15" s="92" t="s">
        <v>7</v>
      </c>
      <c r="J15" s="91">
        <v>1</v>
      </c>
      <c r="K15" s="92" t="s">
        <v>7</v>
      </c>
      <c r="L15" s="92" t="s">
        <v>7</v>
      </c>
      <c r="M15" s="91"/>
      <c r="N15" s="31">
        <f t="shared" ref="N15:N17" si="0">M15/J15</f>
        <v>0</v>
      </c>
      <c r="O15" s="76" t="s">
        <v>7</v>
      </c>
    </row>
    <row r="16" spans="2:48" s="22" customFormat="1" x14ac:dyDescent="0.25">
      <c r="B16" s="91"/>
      <c r="C16" s="92"/>
      <c r="D16" s="92"/>
      <c r="E16" s="92"/>
      <c r="F16" s="91"/>
      <c r="G16" s="91"/>
      <c r="H16" s="91"/>
      <c r="I16" s="91"/>
      <c r="J16" s="91">
        <v>1</v>
      </c>
      <c r="K16" s="91"/>
      <c r="L16" s="91"/>
      <c r="M16" s="91"/>
      <c r="N16" s="31">
        <f t="shared" si="0"/>
        <v>0</v>
      </c>
      <c r="O16" s="76" t="s">
        <v>7</v>
      </c>
    </row>
    <row r="17" spans="2:16" s="22" customFormat="1" x14ac:dyDescent="0.25">
      <c r="B17" s="91"/>
      <c r="C17" s="92"/>
      <c r="D17" s="92"/>
      <c r="E17" s="92"/>
      <c r="F17" s="91"/>
      <c r="G17" s="91"/>
      <c r="H17" s="91"/>
      <c r="I17" s="91"/>
      <c r="J17" s="91">
        <v>1</v>
      </c>
      <c r="K17" s="91"/>
      <c r="L17" s="91"/>
      <c r="M17" s="91"/>
      <c r="N17" s="31">
        <f t="shared" si="0"/>
        <v>0</v>
      </c>
      <c r="O17" s="76" t="s">
        <v>7</v>
      </c>
    </row>
    <row r="18" spans="2:16" s="22" customFormat="1" x14ac:dyDescent="0.25">
      <c r="B18" s="91"/>
      <c r="C18" s="92"/>
      <c r="D18" s="92"/>
      <c r="E18" s="92"/>
      <c r="F18" s="91"/>
      <c r="G18" s="91"/>
      <c r="H18" s="91"/>
      <c r="I18" s="91"/>
      <c r="J18" s="91">
        <v>1</v>
      </c>
      <c r="K18" s="91"/>
      <c r="L18" s="91"/>
      <c r="M18" s="91"/>
      <c r="N18" s="31">
        <f>M18/J18</f>
        <v>0</v>
      </c>
      <c r="O18" s="76" t="s">
        <v>7</v>
      </c>
    </row>
    <row r="19" spans="2:16" ht="18.75" customHeight="1" x14ac:dyDescent="0.25">
      <c r="B19" s="86"/>
      <c r="C19" s="87"/>
      <c r="D19" s="88"/>
      <c r="E19" s="93"/>
      <c r="F19" s="94"/>
      <c r="G19" s="95"/>
      <c r="H19" s="96"/>
      <c r="I19" s="96"/>
      <c r="J19" s="91">
        <v>1</v>
      </c>
      <c r="K19" s="97"/>
      <c r="L19" s="97"/>
      <c r="M19" s="83"/>
      <c r="N19" s="31">
        <f>M19/J19</f>
        <v>0</v>
      </c>
      <c r="O19" s="76" t="s">
        <v>7</v>
      </c>
    </row>
    <row r="20" spans="2:16" x14ac:dyDescent="0.25">
      <c r="B20" s="41"/>
      <c r="C20" s="34"/>
      <c r="D20" s="34"/>
      <c r="E20" s="35" t="s">
        <v>7</v>
      </c>
      <c r="F20" s="42" t="s">
        <v>25</v>
      </c>
      <c r="G20" s="35" t="s">
        <v>7</v>
      </c>
      <c r="H20" s="35" t="s">
        <v>7</v>
      </c>
      <c r="I20" s="35" t="s">
        <v>7</v>
      </c>
      <c r="J20" s="35" t="s">
        <v>7</v>
      </c>
      <c r="K20" s="35" t="s">
        <v>7</v>
      </c>
      <c r="L20" s="35" t="s">
        <v>7</v>
      </c>
      <c r="M20" s="31">
        <f>SUM(M19:M19)</f>
        <v>0</v>
      </c>
      <c r="N20" s="35" t="s">
        <v>7</v>
      </c>
      <c r="O20" s="35" t="s">
        <v>7</v>
      </c>
    </row>
    <row r="21" spans="2:16" ht="18.75" hidden="1" x14ac:dyDescent="0.25">
      <c r="B21" s="118" t="s">
        <v>73</v>
      </c>
      <c r="C21" s="118"/>
      <c r="D21" s="118"/>
      <c r="E21" s="118"/>
      <c r="F21" s="118"/>
      <c r="G21" s="118"/>
      <c r="H21" s="118"/>
      <c r="I21" s="118"/>
    </row>
    <row r="22" spans="2:16" hidden="1" x14ac:dyDescent="0.25">
      <c r="B22" s="56"/>
      <c r="C22" s="56"/>
      <c r="D22" s="56"/>
      <c r="E22" s="56"/>
      <c r="F22" s="56"/>
      <c r="G22" s="56"/>
      <c r="H22" s="56"/>
      <c r="I22" s="56"/>
    </row>
    <row r="23" spans="2:16" hidden="1" x14ac:dyDescent="0.25">
      <c r="B23" s="56"/>
      <c r="C23" s="56"/>
      <c r="D23" s="56"/>
      <c r="E23" s="56"/>
      <c r="F23" s="56"/>
      <c r="G23" s="56"/>
      <c r="H23" s="56"/>
      <c r="I23" s="56"/>
    </row>
    <row r="24" spans="2:16" hidden="1" x14ac:dyDescent="0.25">
      <c r="B24" s="52" t="s">
        <v>42</v>
      </c>
    </row>
    <row r="25" spans="2:16" hidden="1" x14ac:dyDescent="0.25">
      <c r="B25" s="46" t="s">
        <v>128</v>
      </c>
    </row>
    <row r="26" spans="2:16" hidden="1" x14ac:dyDescent="0.25">
      <c r="B26" s="129" t="s">
        <v>124</v>
      </c>
      <c r="C26" s="129"/>
      <c r="D26" s="129"/>
      <c r="E26" s="129"/>
      <c r="F26" s="129"/>
      <c r="G26" s="129"/>
      <c r="H26" s="129"/>
      <c r="I26" s="129"/>
      <c r="J26" s="129"/>
      <c r="K26" s="129"/>
      <c r="L26" s="129"/>
      <c r="M26" s="129"/>
      <c r="N26" s="129"/>
    </row>
    <row r="27" spans="2:16" ht="15.75" hidden="1" customHeight="1" x14ac:dyDescent="0.25">
      <c r="C27" s="126" t="s">
        <v>45</v>
      </c>
      <c r="D27" s="126"/>
      <c r="E27" s="126"/>
      <c r="F27" s="126"/>
      <c r="G27" s="126"/>
      <c r="H27" s="126"/>
      <c r="I27" s="126"/>
      <c r="J27" s="126"/>
      <c r="K27" s="126"/>
      <c r="L27" s="126"/>
      <c r="M27" s="126"/>
      <c r="N27" s="126"/>
      <c r="O27" s="126"/>
      <c r="P27" s="48"/>
    </row>
    <row r="28" spans="2:16" ht="31.5" hidden="1" customHeight="1" x14ac:dyDescent="0.25">
      <c r="C28" s="126" t="s">
        <v>46</v>
      </c>
      <c r="D28" s="126"/>
      <c r="E28" s="126"/>
      <c r="F28" s="126"/>
      <c r="G28" s="126"/>
      <c r="H28" s="126"/>
      <c r="I28" s="126"/>
      <c r="J28" s="126"/>
      <c r="K28" s="126"/>
      <c r="L28" s="126"/>
      <c r="M28" s="126"/>
      <c r="N28" s="126"/>
      <c r="O28" s="126"/>
      <c r="P28" s="48"/>
    </row>
    <row r="29" spans="2:16" ht="15.75" hidden="1" customHeight="1" x14ac:dyDescent="0.25">
      <c r="C29" s="126" t="s">
        <v>47</v>
      </c>
      <c r="D29" s="126"/>
      <c r="E29" s="126"/>
      <c r="F29" s="126"/>
      <c r="G29" s="126"/>
      <c r="H29" s="126"/>
      <c r="I29" s="126"/>
      <c r="J29" s="126"/>
      <c r="K29" s="126"/>
      <c r="L29" s="126"/>
      <c r="M29" s="126"/>
      <c r="N29" s="126"/>
      <c r="O29" s="126"/>
      <c r="P29" s="48"/>
    </row>
    <row r="30" spans="2:16" ht="15.75" hidden="1" customHeight="1" x14ac:dyDescent="0.25">
      <c r="C30" s="126" t="s">
        <v>48</v>
      </c>
      <c r="D30" s="126"/>
      <c r="E30" s="126"/>
      <c r="F30" s="126"/>
      <c r="G30" s="126"/>
      <c r="H30" s="126"/>
      <c r="I30" s="126"/>
      <c r="J30" s="126"/>
      <c r="K30" s="126"/>
      <c r="L30" s="126"/>
      <c r="M30" s="126"/>
      <c r="N30" s="126"/>
      <c r="O30" s="126"/>
      <c r="P30" s="48"/>
    </row>
    <row r="31" spans="2:16" hidden="1" x14ac:dyDescent="0.25">
      <c r="C31" s="126" t="s">
        <v>49</v>
      </c>
      <c r="D31" s="126"/>
      <c r="E31" s="126"/>
      <c r="F31" s="126"/>
      <c r="G31" s="126"/>
      <c r="H31" s="126"/>
      <c r="I31" s="126"/>
      <c r="J31" s="126"/>
      <c r="K31" s="126"/>
      <c r="L31" s="126"/>
      <c r="M31" s="126"/>
      <c r="N31" s="126"/>
      <c r="O31" s="126"/>
      <c r="P31" s="49"/>
    </row>
    <row r="32" spans="2:16" hidden="1" x14ac:dyDescent="0.25">
      <c r="C32" s="126" t="s">
        <v>50</v>
      </c>
      <c r="D32" s="126"/>
      <c r="E32" s="126"/>
      <c r="F32" s="126"/>
      <c r="G32" s="126"/>
      <c r="H32" s="126"/>
      <c r="I32" s="126"/>
      <c r="J32" s="126"/>
      <c r="K32" s="126"/>
      <c r="L32" s="126"/>
      <c r="M32" s="126"/>
      <c r="N32" s="126"/>
      <c r="O32" s="126"/>
      <c r="P32" s="49"/>
    </row>
    <row r="33" spans="2:21" hidden="1" x14ac:dyDescent="0.25">
      <c r="C33" s="126" t="s">
        <v>51</v>
      </c>
      <c r="D33" s="126"/>
      <c r="E33" s="126"/>
      <c r="F33" s="126"/>
      <c r="G33" s="126"/>
      <c r="H33" s="126"/>
      <c r="I33" s="126"/>
      <c r="J33" s="126"/>
      <c r="K33" s="126"/>
      <c r="L33" s="126"/>
      <c r="M33" s="126"/>
      <c r="N33" s="126"/>
      <c r="O33" s="126"/>
      <c r="P33" s="49"/>
    </row>
    <row r="34" spans="2:21" ht="15.75" hidden="1" customHeight="1" x14ac:dyDescent="0.25">
      <c r="C34" s="126" t="s">
        <v>52</v>
      </c>
      <c r="D34" s="126"/>
      <c r="E34" s="126"/>
      <c r="F34" s="126"/>
      <c r="G34" s="126"/>
      <c r="H34" s="126"/>
      <c r="I34" s="126"/>
      <c r="J34" s="126"/>
      <c r="K34" s="126"/>
      <c r="L34" s="126"/>
      <c r="M34" s="126"/>
      <c r="N34" s="126"/>
      <c r="O34" s="126"/>
      <c r="P34" s="48"/>
    </row>
    <row r="35" spans="2:21" ht="15.75" hidden="1" customHeight="1" x14ac:dyDescent="0.25">
      <c r="C35" s="126" t="s">
        <v>53</v>
      </c>
      <c r="D35" s="126"/>
      <c r="E35" s="126"/>
      <c r="F35" s="126"/>
      <c r="G35" s="126"/>
      <c r="H35" s="126"/>
      <c r="I35" s="126"/>
      <c r="J35" s="126"/>
      <c r="K35" s="126"/>
      <c r="L35" s="126"/>
      <c r="M35" s="126"/>
      <c r="N35" s="126"/>
      <c r="O35" s="126"/>
      <c r="P35" s="48"/>
    </row>
    <row r="36" spans="2:21" hidden="1" x14ac:dyDescent="0.25">
      <c r="C36" s="126" t="s">
        <v>54</v>
      </c>
      <c r="D36" s="126"/>
      <c r="E36" s="126"/>
      <c r="F36" s="126"/>
      <c r="G36" s="126"/>
      <c r="H36" s="126"/>
      <c r="I36" s="126"/>
      <c r="J36" s="126"/>
      <c r="K36" s="126"/>
      <c r="L36" s="126"/>
      <c r="M36" s="126"/>
      <c r="N36" s="126"/>
      <c r="O36" s="126"/>
      <c r="P36" s="49"/>
    </row>
    <row r="37" spans="2:21" ht="15.75" hidden="1" customHeight="1" x14ac:dyDescent="0.25">
      <c r="C37" s="126" t="s">
        <v>55</v>
      </c>
      <c r="D37" s="126"/>
      <c r="E37" s="126"/>
      <c r="F37" s="126"/>
      <c r="G37" s="126"/>
      <c r="H37" s="126"/>
      <c r="I37" s="126"/>
      <c r="J37" s="126"/>
      <c r="K37" s="126"/>
      <c r="L37" s="126"/>
      <c r="M37" s="126"/>
      <c r="N37" s="126"/>
      <c r="O37" s="126"/>
      <c r="P37" s="48"/>
    </row>
    <row r="38" spans="2:21" ht="60.6" hidden="1" customHeight="1" x14ac:dyDescent="0.25">
      <c r="C38" s="126" t="s">
        <v>56</v>
      </c>
      <c r="D38" s="126"/>
      <c r="E38" s="126"/>
      <c r="F38" s="126"/>
      <c r="G38" s="126"/>
      <c r="H38" s="126"/>
      <c r="I38" s="126"/>
      <c r="J38" s="126"/>
      <c r="K38" s="126"/>
      <c r="L38" s="126"/>
      <c r="M38" s="126"/>
      <c r="N38" s="126"/>
      <c r="O38" s="126"/>
      <c r="P38" s="48"/>
    </row>
    <row r="39" spans="2:21" ht="15.75" hidden="1" customHeight="1" x14ac:dyDescent="0.25">
      <c r="C39" s="126" t="s">
        <v>57</v>
      </c>
      <c r="D39" s="126"/>
      <c r="E39" s="126"/>
      <c r="F39" s="126"/>
      <c r="G39" s="126"/>
      <c r="H39" s="126"/>
      <c r="I39" s="126"/>
      <c r="J39" s="126"/>
      <c r="K39" s="126"/>
      <c r="L39" s="126"/>
      <c r="M39" s="126"/>
      <c r="N39" s="126"/>
      <c r="O39" s="126"/>
      <c r="P39" s="48"/>
    </row>
    <row r="40" spans="2:21" ht="21.75" hidden="1" customHeight="1" x14ac:dyDescent="0.25">
      <c r="B40" s="126" t="s">
        <v>91</v>
      </c>
      <c r="C40" s="126"/>
      <c r="D40" s="126"/>
      <c r="E40" s="126"/>
      <c r="F40" s="126"/>
      <c r="G40" s="126"/>
      <c r="H40" s="126"/>
      <c r="I40" s="126"/>
      <c r="J40" s="126"/>
      <c r="K40" s="126"/>
      <c r="L40" s="126"/>
      <c r="M40" s="126"/>
      <c r="N40" s="126"/>
      <c r="O40" s="126"/>
    </row>
    <row r="41" spans="2:21" ht="55.5" hidden="1" customHeight="1" x14ac:dyDescent="0.25">
      <c r="B41" s="126" t="s">
        <v>103</v>
      </c>
      <c r="C41" s="126"/>
      <c r="D41" s="126"/>
      <c r="E41" s="126"/>
      <c r="F41" s="126"/>
      <c r="G41" s="126"/>
      <c r="H41" s="126"/>
      <c r="I41" s="126"/>
      <c r="J41" s="126"/>
      <c r="K41" s="126"/>
      <c r="L41" s="126"/>
      <c r="M41" s="126"/>
      <c r="N41" s="126"/>
      <c r="O41" s="49"/>
      <c r="P41" s="49"/>
      <c r="Q41" s="49"/>
      <c r="R41" s="49"/>
      <c r="S41" s="49"/>
      <c r="T41" s="49"/>
      <c r="U41" s="49"/>
    </row>
    <row r="42" spans="2:21" ht="20.25" hidden="1" customHeight="1" x14ac:dyDescent="0.25">
      <c r="B42" s="126" t="s">
        <v>125</v>
      </c>
      <c r="C42" s="126"/>
      <c r="D42" s="126"/>
      <c r="E42" s="126"/>
      <c r="F42" s="126"/>
      <c r="G42" s="126"/>
      <c r="H42" s="126"/>
      <c r="I42" s="126"/>
      <c r="J42" s="126"/>
      <c r="K42" s="126"/>
      <c r="L42" s="126"/>
      <c r="M42" s="126"/>
      <c r="N42" s="126"/>
      <c r="O42" s="49"/>
      <c r="P42" s="49"/>
      <c r="Q42" s="49"/>
      <c r="R42" s="49"/>
      <c r="S42" s="49"/>
      <c r="T42" s="49"/>
      <c r="U42" s="49"/>
    </row>
    <row r="43" spans="2:21" hidden="1" x14ac:dyDescent="0.25">
      <c r="B43" s="126" t="s">
        <v>92</v>
      </c>
      <c r="C43" s="126"/>
      <c r="D43" s="126"/>
      <c r="E43" s="126"/>
      <c r="F43" s="126"/>
      <c r="G43" s="126"/>
      <c r="H43" s="126"/>
      <c r="I43" s="126"/>
      <c r="J43" s="126"/>
      <c r="K43" s="126"/>
      <c r="L43" s="126"/>
      <c r="M43" s="126"/>
      <c r="N43" s="126"/>
      <c r="O43" s="126"/>
    </row>
    <row r="44" spans="2:21" ht="20.25" hidden="1" customHeight="1" x14ac:dyDescent="0.25">
      <c r="B44" s="126" t="s">
        <v>93</v>
      </c>
      <c r="C44" s="126"/>
      <c r="D44" s="126"/>
      <c r="E44" s="126"/>
      <c r="F44" s="126"/>
      <c r="G44" s="126"/>
      <c r="H44" s="126"/>
      <c r="I44" s="126"/>
      <c r="J44" s="126"/>
      <c r="K44" s="126"/>
      <c r="L44" s="126"/>
      <c r="M44" s="126"/>
      <c r="N44" s="126"/>
      <c r="O44" s="126"/>
    </row>
    <row r="45" spans="2:21" hidden="1" x14ac:dyDescent="0.25">
      <c r="B45" s="126" t="s">
        <v>94</v>
      </c>
      <c r="C45" s="126"/>
      <c r="D45" s="126"/>
      <c r="E45" s="126"/>
      <c r="F45" s="126"/>
      <c r="G45" s="126"/>
      <c r="H45" s="126"/>
      <c r="I45" s="126"/>
      <c r="J45" s="126"/>
      <c r="K45" s="126"/>
      <c r="L45" s="126"/>
      <c r="M45" s="126"/>
      <c r="N45" s="126"/>
      <c r="O45" s="126"/>
    </row>
    <row r="46" spans="2:21" hidden="1" x14ac:dyDescent="0.25">
      <c r="B46" s="126" t="s">
        <v>58</v>
      </c>
      <c r="C46" s="126"/>
      <c r="D46" s="126"/>
      <c r="E46" s="126"/>
      <c r="F46" s="126"/>
      <c r="G46" s="126"/>
      <c r="H46" s="126"/>
      <c r="I46" s="126"/>
      <c r="J46" s="126"/>
      <c r="K46" s="126"/>
      <c r="L46" s="126"/>
      <c r="M46" s="126"/>
      <c r="N46" s="126"/>
      <c r="O46" s="126"/>
    </row>
    <row r="47" spans="2:21" ht="31.5" hidden="1" customHeight="1" x14ac:dyDescent="0.25">
      <c r="B47" s="137" t="s">
        <v>104</v>
      </c>
      <c r="C47" s="137"/>
      <c r="D47" s="137"/>
      <c r="E47" s="137"/>
      <c r="F47" s="137"/>
      <c r="G47" s="137"/>
      <c r="H47" s="137"/>
      <c r="I47" s="137"/>
      <c r="J47" s="137"/>
      <c r="K47" s="137"/>
      <c r="L47" s="137"/>
      <c r="M47" s="137"/>
      <c r="N47" s="137"/>
      <c r="O47" s="137"/>
    </row>
    <row r="48" spans="2:21" hidden="1" x14ac:dyDescent="0.25">
      <c r="B48" s="126" t="s">
        <v>59</v>
      </c>
      <c r="C48" s="126"/>
      <c r="D48" s="126"/>
      <c r="E48" s="126"/>
      <c r="F48" s="126"/>
      <c r="G48" s="126"/>
      <c r="H48" s="126"/>
      <c r="I48" s="126"/>
      <c r="J48" s="126"/>
      <c r="K48" s="126"/>
      <c r="L48" s="126"/>
      <c r="M48" s="126"/>
      <c r="N48" s="126"/>
      <c r="O48" s="126"/>
    </row>
    <row r="49" spans="2:15" ht="32.25" hidden="1" customHeight="1" x14ac:dyDescent="0.25">
      <c r="B49" s="126" t="s">
        <v>126</v>
      </c>
      <c r="C49" s="126"/>
      <c r="D49" s="126"/>
      <c r="E49" s="126"/>
      <c r="F49" s="126"/>
      <c r="G49" s="126"/>
      <c r="H49" s="126"/>
      <c r="I49" s="126"/>
      <c r="J49" s="126"/>
      <c r="K49" s="126"/>
      <c r="L49" s="126"/>
      <c r="M49" s="126"/>
      <c r="N49" s="126"/>
      <c r="O49" s="126"/>
    </row>
    <row r="50" spans="2:15" ht="36" hidden="1" customHeight="1" x14ac:dyDescent="0.25">
      <c r="B50" s="126" t="s">
        <v>127</v>
      </c>
      <c r="C50" s="126"/>
      <c r="D50" s="126"/>
      <c r="E50" s="126"/>
      <c r="F50" s="126"/>
      <c r="G50" s="126"/>
      <c r="H50" s="126"/>
      <c r="I50" s="126"/>
      <c r="J50" s="126"/>
      <c r="K50" s="126"/>
      <c r="L50" s="126"/>
      <c r="M50" s="126"/>
      <c r="N50" s="126"/>
      <c r="O50" s="126"/>
    </row>
  </sheetData>
  <sheetProtection algorithmName="SHA-512" hashValue="2/Hq1/RD+e9GVoSe45apBkKi7Xe9DfqpIpifzXXsRZtI6Vy5ELcNeGRiTrbrlZdkuQT3qxWL/GVfyMWcejX+jg==" saltValue="ZDuMS8O4eCqAyr7S/2AVOA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5" priority="2"/>
    <cfRule type="duplicateValues" dxfId="4" priority="3"/>
  </conditionalFormatting>
  <conditionalFormatting sqref="D19">
    <cfRule type="duplicateValues" dxfId="3" priority="1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topLeftCell="H1" zoomScaleNormal="100" zoomScaleSheetLayoutView="70" workbookViewId="0">
      <selection activeCell="P15" sqref="P15"/>
    </sheetView>
  </sheetViews>
  <sheetFormatPr defaultColWidth="9.140625" defaultRowHeight="15" x14ac:dyDescent="0.25"/>
  <cols>
    <col min="1" max="1" width="3.7109375" style="26" customWidth="1"/>
    <col min="2" max="2" width="11.7109375" customWidth="1"/>
    <col min="3" max="3" width="82.85546875" customWidth="1"/>
    <col min="4" max="4" width="26.7109375" customWidth="1"/>
    <col min="5" max="5" width="16.42578125" customWidth="1"/>
    <col min="6" max="6" width="14.140625" customWidth="1"/>
    <col min="7" max="8" width="18.85546875" customWidth="1"/>
    <col min="9" max="9" width="20.7109375" customWidth="1"/>
    <col min="10" max="10" width="19.140625" customWidth="1"/>
    <col min="11" max="11" width="23.7109375" customWidth="1"/>
    <col min="12" max="12" width="27.140625" customWidth="1"/>
    <col min="13" max="13" width="19.28515625" customWidth="1"/>
    <col min="14" max="14" width="21.140625" customWidth="1"/>
    <col min="15" max="15" width="17.140625" customWidth="1"/>
    <col min="16" max="16" width="21.7109375" customWidth="1"/>
    <col min="17" max="18" width="12.42578125" bestFit="1" customWidth="1"/>
    <col min="19" max="22" width="14.7109375" customWidth="1"/>
    <col min="23" max="23" width="10.7109375" customWidth="1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34" t="s">
        <v>34</v>
      </c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34"/>
      <c r="P4" s="134"/>
      <c r="Q4" s="134"/>
      <c r="R4" s="134"/>
      <c r="S4" s="134"/>
      <c r="T4" s="134"/>
      <c r="U4" s="134"/>
      <c r="V4" s="134"/>
      <c r="W4" s="134"/>
    </row>
    <row r="5" spans="1:45" s="2" customFormat="1" ht="18.75" x14ac:dyDescent="0.25">
      <c r="B5" s="134"/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134"/>
      <c r="N5" s="134"/>
      <c r="O5" s="134"/>
    </row>
    <row r="6" spans="1:45" s="2" customFormat="1" ht="18.75" x14ac:dyDescent="0.3">
      <c r="B6" s="136" t="s">
        <v>158</v>
      </c>
      <c r="C6" s="136"/>
      <c r="D6" s="136"/>
      <c r="E6" s="136"/>
      <c r="F6" s="136"/>
      <c r="G6" s="136"/>
      <c r="H6" s="136"/>
      <c r="I6" s="136"/>
      <c r="J6" s="136"/>
      <c r="K6" s="136"/>
      <c r="L6" s="136"/>
      <c r="M6" s="136"/>
      <c r="N6" s="136"/>
      <c r="O6" s="136"/>
      <c r="P6" s="136"/>
      <c r="Q6" s="136"/>
      <c r="R6" s="136"/>
      <c r="S6" s="136"/>
      <c r="T6" s="136"/>
      <c r="U6" s="136"/>
      <c r="V6" s="136"/>
      <c r="W6" s="136"/>
    </row>
    <row r="7" spans="1:45" s="2" customFormat="1" ht="15.75" x14ac:dyDescent="0.25">
      <c r="B7" s="133" t="s">
        <v>159</v>
      </c>
      <c r="C7" s="133"/>
      <c r="D7" s="133"/>
      <c r="E7" s="133"/>
      <c r="F7" s="133"/>
      <c r="G7" s="133"/>
      <c r="H7" s="133"/>
      <c r="I7" s="133"/>
      <c r="J7" s="133"/>
      <c r="K7" s="133"/>
      <c r="L7" s="133"/>
      <c r="M7" s="133"/>
      <c r="N7" s="133"/>
      <c r="O7" s="133"/>
      <c r="P7" s="133"/>
      <c r="Q7" s="133"/>
      <c r="R7" s="133"/>
      <c r="S7" s="133"/>
      <c r="T7" s="133"/>
      <c r="U7" s="133"/>
      <c r="V7" s="133"/>
      <c r="W7" s="133"/>
    </row>
    <row r="8" spans="1:45" s="21" customFormat="1" ht="15.75" x14ac:dyDescent="0.25">
      <c r="B8" s="133"/>
      <c r="C8" s="133"/>
      <c r="D8" s="133"/>
      <c r="E8" s="133"/>
      <c r="F8" s="133"/>
      <c r="G8" s="133"/>
      <c r="H8" s="133"/>
      <c r="I8" s="133"/>
      <c r="J8" s="133"/>
      <c r="K8" s="133"/>
      <c r="L8" s="133"/>
      <c r="M8" s="133"/>
      <c r="N8" s="133"/>
      <c r="O8" s="133"/>
    </row>
    <row r="9" spans="1:45" s="21" customFormat="1" ht="18.75" x14ac:dyDescent="0.3">
      <c r="B9" s="136" t="s">
        <v>188</v>
      </c>
      <c r="C9" s="136"/>
      <c r="D9" s="136"/>
      <c r="E9" s="136"/>
      <c r="F9" s="136"/>
      <c r="G9" s="136"/>
      <c r="H9" s="136"/>
      <c r="I9" s="136"/>
      <c r="J9" s="136"/>
      <c r="K9" s="136"/>
      <c r="L9" s="136"/>
      <c r="M9" s="136"/>
      <c r="N9" s="136"/>
      <c r="O9" s="136"/>
      <c r="P9" s="136"/>
      <c r="Q9" s="136"/>
      <c r="R9" s="136"/>
      <c r="S9" s="136"/>
      <c r="T9" s="136"/>
      <c r="U9" s="136"/>
      <c r="V9" s="136"/>
      <c r="W9" s="136"/>
    </row>
    <row r="10" spans="1:45" s="21" customFormat="1" ht="15.75" x14ac:dyDescent="0.25">
      <c r="Q10" s="6"/>
      <c r="R10" s="13"/>
      <c r="S10" s="13"/>
      <c r="T10" s="13"/>
      <c r="U10" s="13"/>
      <c r="V10" s="13"/>
      <c r="W10" s="13"/>
    </row>
    <row r="11" spans="1:45" s="21" customFormat="1" ht="15.75" x14ac:dyDescent="0.25">
      <c r="E11" s="6"/>
      <c r="Q11" s="79"/>
      <c r="R11" s="79"/>
      <c r="S11" s="79"/>
      <c r="T11" s="79"/>
      <c r="U11" s="79"/>
      <c r="V11" s="79"/>
      <c r="W11" s="79"/>
    </row>
    <row r="12" spans="1:45" s="6" customFormat="1" ht="44.25" customHeight="1" x14ac:dyDescent="0.25">
      <c r="B12" s="115" t="s">
        <v>21</v>
      </c>
      <c r="C12" s="115" t="s">
        <v>11</v>
      </c>
      <c r="D12" s="115" t="s">
        <v>10</v>
      </c>
      <c r="E12" s="115" t="s">
        <v>134</v>
      </c>
      <c r="F12" s="115" t="s">
        <v>135</v>
      </c>
      <c r="G12" s="115" t="s">
        <v>33</v>
      </c>
      <c r="H12" s="115"/>
      <c r="I12" s="115"/>
      <c r="J12" s="115"/>
      <c r="K12" s="115"/>
      <c r="L12" s="115" t="s">
        <v>137</v>
      </c>
      <c r="M12" s="115" t="s">
        <v>98</v>
      </c>
      <c r="N12" s="141" t="s">
        <v>32</v>
      </c>
      <c r="O12" s="141" t="s">
        <v>99</v>
      </c>
      <c r="P12" s="141" t="s">
        <v>31</v>
      </c>
      <c r="Q12" s="139" t="s">
        <v>149</v>
      </c>
      <c r="R12" s="139" t="s">
        <v>150</v>
      </c>
      <c r="S12" s="139" t="s">
        <v>151</v>
      </c>
      <c r="T12" s="139" t="s">
        <v>152</v>
      </c>
      <c r="U12" s="139" t="s">
        <v>153</v>
      </c>
      <c r="V12" s="139" t="s">
        <v>154</v>
      </c>
      <c r="W12" s="139" t="s">
        <v>155</v>
      </c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</row>
    <row r="13" spans="1:45" s="32" customFormat="1" ht="121.5" customHeight="1" x14ac:dyDescent="0.25">
      <c r="A13" s="80"/>
      <c r="B13" s="115"/>
      <c r="C13" s="115"/>
      <c r="D13" s="115"/>
      <c r="E13" s="115"/>
      <c r="F13" s="115"/>
      <c r="G13" s="81" t="s">
        <v>36</v>
      </c>
      <c r="H13" s="81" t="s">
        <v>136</v>
      </c>
      <c r="I13" s="81" t="s">
        <v>37</v>
      </c>
      <c r="J13" s="23" t="s">
        <v>30</v>
      </c>
      <c r="K13" s="81" t="s">
        <v>138</v>
      </c>
      <c r="L13" s="115"/>
      <c r="M13" s="115"/>
      <c r="N13" s="141"/>
      <c r="O13" s="141"/>
      <c r="P13" s="141"/>
      <c r="Q13" s="139" t="s">
        <v>140</v>
      </c>
      <c r="R13" s="139" t="s">
        <v>140</v>
      </c>
      <c r="S13" s="139" t="s">
        <v>140</v>
      </c>
      <c r="T13" s="139" t="s">
        <v>140</v>
      </c>
      <c r="U13" s="139" t="s">
        <v>140</v>
      </c>
      <c r="V13" s="139" t="s">
        <v>140</v>
      </c>
      <c r="W13" s="139" t="s">
        <v>140</v>
      </c>
    </row>
    <row r="14" spans="1:45" s="32" customFormat="1" ht="15.75" x14ac:dyDescent="0.25">
      <c r="A14" s="80"/>
      <c r="B14" s="23">
        <v>1</v>
      </c>
      <c r="C14" s="23">
        <v>2</v>
      </c>
      <c r="D14" s="23">
        <v>3</v>
      </c>
      <c r="E14" s="23">
        <v>4</v>
      </c>
      <c r="F14" s="23">
        <v>5</v>
      </c>
      <c r="G14" s="23">
        <v>6</v>
      </c>
      <c r="H14" s="23">
        <v>7</v>
      </c>
      <c r="I14" s="23">
        <v>8</v>
      </c>
      <c r="J14" s="23">
        <v>9</v>
      </c>
      <c r="K14" s="23">
        <v>10</v>
      </c>
      <c r="L14" s="23">
        <v>11</v>
      </c>
      <c r="M14" s="23">
        <v>12</v>
      </c>
      <c r="N14" s="23">
        <v>13</v>
      </c>
      <c r="O14" s="23">
        <v>14</v>
      </c>
      <c r="P14" s="23">
        <v>15</v>
      </c>
      <c r="Q14" s="82" t="s">
        <v>142</v>
      </c>
      <c r="R14" s="82" t="s">
        <v>143</v>
      </c>
      <c r="S14" s="82" t="s">
        <v>144</v>
      </c>
      <c r="T14" s="82" t="s">
        <v>145</v>
      </c>
      <c r="U14" s="82" t="s">
        <v>146</v>
      </c>
      <c r="V14" s="82" t="s">
        <v>147</v>
      </c>
      <c r="W14" s="82" t="s">
        <v>148</v>
      </c>
    </row>
    <row r="15" spans="1:45" s="32" customFormat="1" ht="57" customHeight="1" x14ac:dyDescent="0.25">
      <c r="A15" s="33"/>
      <c r="B15" s="86"/>
      <c r="C15" s="87" t="str">
        <f>'20.1'!C19</f>
        <v>Электроснабжение ЭПУ потребителей в соответствии с договором на ТП № 1-54-24-0381 г. Новокубанск</v>
      </c>
      <c r="D15" s="88" t="str">
        <f>'20.1'!D19</f>
        <v>K_N_Ар_24_ЛК15_8160</v>
      </c>
      <c r="E15" s="89"/>
      <c r="F15" s="89"/>
      <c r="G15" s="83">
        <f>'20.1'!U23/1000</f>
        <v>0.52958872000000001</v>
      </c>
      <c r="H15" s="83">
        <f>G15*1.2</f>
        <v>0.63550646399999999</v>
      </c>
      <c r="I15" s="31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0.63550646399999999</v>
      </c>
      <c r="J15" s="31">
        <f>'20.2'!M20/1000</f>
        <v>0</v>
      </c>
      <c r="K15" s="31">
        <f>I15+J15</f>
        <v>0.63550646399999999</v>
      </c>
      <c r="L15" s="83"/>
      <c r="M15" s="85">
        <f>K15-L15</f>
        <v>0.63550646399999999</v>
      </c>
      <c r="N15" s="83"/>
      <c r="O15" s="84">
        <f>H15-N15</f>
        <v>0.63550646399999999</v>
      </c>
      <c r="P15" s="31">
        <f>SUM(Q15:W15)</f>
        <v>0.25487831999999999</v>
      </c>
      <c r="Q15" s="90"/>
      <c r="R15" s="105"/>
      <c r="S15" s="106">
        <v>0.25487831999999999</v>
      </c>
      <c r="T15" s="90"/>
      <c r="U15" s="90"/>
      <c r="V15" s="90"/>
      <c r="W15" s="90"/>
    </row>
    <row r="16" spans="1:45" s="27" customFormat="1" ht="30.75" customHeight="1" x14ac:dyDescent="0.2">
      <c r="B16" s="36"/>
      <c r="C16" s="37"/>
      <c r="D16" s="38"/>
      <c r="E16" s="39"/>
      <c r="F16" s="36"/>
      <c r="G16" s="37"/>
      <c r="H16" s="37"/>
      <c r="I16" s="74"/>
      <c r="J16" s="36"/>
      <c r="K16" s="36"/>
      <c r="L16" s="36"/>
      <c r="M16" s="36"/>
      <c r="N16" s="36"/>
      <c r="O16" s="36"/>
      <c r="P16" s="36"/>
      <c r="Q16" s="36"/>
      <c r="R16" s="37"/>
      <c r="S16" s="37"/>
      <c r="T16" s="75"/>
      <c r="U16" s="75"/>
      <c r="V16" s="75"/>
      <c r="W16" s="37"/>
    </row>
    <row r="17" spans="2:23" s="54" customFormat="1" ht="15.75" hidden="1" customHeight="1" x14ac:dyDescent="0.25">
      <c r="B17" s="142" t="s">
        <v>74</v>
      </c>
      <c r="C17" s="142"/>
      <c r="D17" s="142"/>
      <c r="E17" s="142"/>
      <c r="F17" s="142"/>
      <c r="G17" s="142"/>
      <c r="H17" s="142"/>
      <c r="I17" s="142"/>
      <c r="J17" s="142"/>
      <c r="K17" s="142"/>
      <c r="L17" s="142"/>
      <c r="M17" s="142"/>
      <c r="N17" s="142"/>
      <c r="O17" s="142"/>
      <c r="P17" s="142"/>
      <c r="Q17" s="142"/>
      <c r="R17" s="142"/>
      <c r="S17" s="142"/>
      <c r="T17" s="142"/>
      <c r="U17" s="142"/>
      <c r="V17" s="142"/>
      <c r="W17" s="142"/>
    </row>
    <row r="18" spans="2:23" s="54" customFormat="1" ht="15.75" hidden="1" x14ac:dyDescent="0.25">
      <c r="B18" s="140" t="s">
        <v>75</v>
      </c>
      <c r="C18" s="140"/>
      <c r="D18" s="140"/>
      <c r="E18" s="140"/>
      <c r="F18" s="140"/>
      <c r="G18" s="140"/>
      <c r="H18" s="140"/>
      <c r="I18" s="140"/>
      <c r="J18" s="55"/>
      <c r="K18" s="55"/>
      <c r="L18" s="55"/>
      <c r="M18" s="55"/>
      <c r="Q18" s="55"/>
      <c r="R18" s="55"/>
      <c r="S18" s="55"/>
      <c r="T18" s="55"/>
      <c r="U18" s="55"/>
      <c r="V18" s="55"/>
      <c r="W18" s="55"/>
    </row>
    <row r="19" spans="2:23" s="54" customFormat="1" ht="33.75" hidden="1" customHeight="1" x14ac:dyDescent="0.25">
      <c r="B19" s="140" t="s">
        <v>76</v>
      </c>
      <c r="C19" s="140"/>
      <c r="D19" s="140"/>
      <c r="E19" s="140"/>
      <c r="F19" s="140"/>
      <c r="G19" s="140"/>
      <c r="H19" s="140"/>
      <c r="I19" s="140"/>
      <c r="J19" s="140"/>
      <c r="K19" s="140"/>
      <c r="L19" s="140"/>
      <c r="M19" s="140"/>
      <c r="N19" s="140"/>
      <c r="O19" s="140"/>
      <c r="P19" s="140"/>
      <c r="Q19" s="140"/>
      <c r="R19" s="140"/>
      <c r="S19" s="140"/>
      <c r="T19" s="140"/>
      <c r="U19" s="140"/>
      <c r="V19" s="140"/>
      <c r="W19" s="140"/>
    </row>
    <row r="20" spans="2:23" s="27" customFormat="1" ht="11.25" hidden="1" x14ac:dyDescent="0.2">
      <c r="C20" s="28"/>
      <c r="D20" s="30"/>
      <c r="E20" s="29"/>
      <c r="G20" s="28"/>
      <c r="H20" s="28"/>
      <c r="I20" s="28"/>
      <c r="J20" s="28"/>
      <c r="K20" s="28"/>
      <c r="L20" s="28"/>
      <c r="M20" s="28"/>
      <c r="Q20" s="28"/>
      <c r="R20" s="28"/>
      <c r="S20" s="28"/>
      <c r="T20" s="28"/>
      <c r="U20" s="28"/>
      <c r="V20" s="28"/>
      <c r="W20" s="28"/>
    </row>
    <row r="21" spans="2:23" s="27" customFormat="1" ht="11.25" hidden="1" x14ac:dyDescent="0.2">
      <c r="C21" s="28"/>
      <c r="D21" s="30"/>
      <c r="E21" s="29"/>
      <c r="G21" s="28"/>
      <c r="H21" s="28"/>
      <c r="I21" s="28"/>
      <c r="J21" s="28"/>
      <c r="K21" s="28"/>
      <c r="L21" s="28"/>
      <c r="M21" s="28"/>
      <c r="Q21" s="28"/>
      <c r="R21" s="28"/>
      <c r="S21" s="28"/>
      <c r="T21" s="28"/>
      <c r="U21" s="28"/>
      <c r="V21" s="28"/>
      <c r="W21" s="28"/>
    </row>
    <row r="22" spans="2:23" s="27" customFormat="1" ht="15.75" hidden="1" x14ac:dyDescent="0.25">
      <c r="B22" s="52" t="s">
        <v>42</v>
      </c>
      <c r="C22" s="28"/>
      <c r="D22" s="30"/>
      <c r="E22" s="29"/>
      <c r="G22" s="28"/>
      <c r="H22" s="28"/>
      <c r="I22" s="28"/>
      <c r="J22" s="28"/>
      <c r="K22" s="28"/>
      <c r="L22" s="28"/>
      <c r="M22" s="28"/>
      <c r="Q22" s="28"/>
      <c r="R22" s="28"/>
      <c r="S22" s="28"/>
      <c r="T22" s="28"/>
      <c r="U22" s="28"/>
      <c r="V22" s="28"/>
      <c r="W22" s="28"/>
    </row>
    <row r="23" spans="2:23" s="27" customFormat="1" ht="15.75" hidden="1" x14ac:dyDescent="0.2">
      <c r="B23" s="129" t="s">
        <v>133</v>
      </c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9"/>
      <c r="W23" s="129"/>
    </row>
    <row r="24" spans="2:23" s="50" customFormat="1" ht="33.75" hidden="1" customHeight="1" x14ac:dyDescent="0.25">
      <c r="B24" s="126" t="s">
        <v>95</v>
      </c>
      <c r="C24" s="126"/>
      <c r="D24" s="126"/>
      <c r="E24" s="126"/>
      <c r="F24" s="126"/>
      <c r="G24" s="126"/>
      <c r="H24" s="126"/>
      <c r="I24" s="126"/>
      <c r="J24" s="126"/>
      <c r="K24" s="126"/>
      <c r="L24" s="126"/>
      <c r="M24" s="126"/>
      <c r="N24" s="126"/>
      <c r="O24" s="126"/>
      <c r="P24" s="126"/>
      <c r="Q24" s="126"/>
      <c r="R24" s="126"/>
      <c r="S24" s="126"/>
      <c r="T24" s="126"/>
      <c r="U24" s="126"/>
      <c r="V24" s="126"/>
      <c r="W24" s="126"/>
    </row>
    <row r="25" spans="2:23" s="50" customFormat="1" ht="15.75" hidden="1" x14ac:dyDescent="0.25">
      <c r="B25" s="126" t="s">
        <v>130</v>
      </c>
      <c r="C25" s="126"/>
      <c r="D25" s="126"/>
      <c r="E25" s="126"/>
      <c r="F25" s="126"/>
      <c r="G25" s="126"/>
      <c r="H25" s="126"/>
      <c r="I25" s="126"/>
      <c r="J25" s="126"/>
      <c r="K25" s="126"/>
      <c r="L25" s="126"/>
      <c r="M25" s="126"/>
      <c r="N25" s="126"/>
      <c r="O25" s="126"/>
      <c r="P25" s="126"/>
      <c r="Q25" s="126"/>
      <c r="R25" s="126"/>
      <c r="S25" s="126"/>
      <c r="T25" s="126"/>
      <c r="U25" s="126"/>
      <c r="V25" s="126"/>
      <c r="W25" s="126"/>
    </row>
    <row r="26" spans="2:23" s="50" customFormat="1" ht="36" hidden="1" customHeight="1" x14ac:dyDescent="0.25">
      <c r="B26" s="138" t="s">
        <v>112</v>
      </c>
      <c r="C26" s="138"/>
      <c r="D26" s="138"/>
      <c r="E26" s="138"/>
      <c r="F26" s="138"/>
      <c r="G26" s="138"/>
      <c r="H26" s="138"/>
      <c r="I26" s="138"/>
      <c r="J26" s="138"/>
      <c r="K26" s="138"/>
      <c r="L26" s="138"/>
      <c r="M26" s="138"/>
      <c r="N26" s="138"/>
      <c r="O26" s="138"/>
      <c r="P26" s="138"/>
      <c r="Q26" s="138"/>
      <c r="R26" s="138"/>
      <c r="S26" s="138"/>
      <c r="T26" s="138"/>
      <c r="U26" s="138"/>
      <c r="V26" s="138"/>
      <c r="W26" s="138"/>
    </row>
    <row r="27" spans="2:23" s="50" customFormat="1" ht="38.25" hidden="1" customHeight="1" x14ac:dyDescent="0.25">
      <c r="B27" s="126" t="s">
        <v>129</v>
      </c>
      <c r="C27" s="126"/>
      <c r="D27" s="126"/>
      <c r="E27" s="126"/>
      <c r="F27" s="126"/>
      <c r="G27" s="126"/>
      <c r="H27" s="126"/>
      <c r="I27" s="126"/>
      <c r="J27" s="126"/>
      <c r="K27" s="126"/>
      <c r="L27" s="126"/>
      <c r="M27" s="126"/>
      <c r="N27" s="126"/>
      <c r="O27" s="126"/>
      <c r="P27" s="126"/>
      <c r="Q27" s="126"/>
      <c r="R27" s="126"/>
      <c r="S27" s="126"/>
      <c r="T27" s="126"/>
      <c r="U27" s="126"/>
      <c r="V27" s="126"/>
      <c r="W27" s="126"/>
    </row>
    <row r="28" spans="2:23" s="50" customFormat="1" ht="19.5" hidden="1" customHeight="1" x14ac:dyDescent="0.25">
      <c r="B28" s="126" t="s">
        <v>60</v>
      </c>
      <c r="C28" s="126"/>
      <c r="D28" s="126"/>
      <c r="E28" s="126"/>
      <c r="F28" s="126"/>
      <c r="G28" s="126"/>
      <c r="H28" s="126"/>
      <c r="I28" s="126"/>
      <c r="J28" s="126"/>
      <c r="K28" s="126"/>
      <c r="L28" s="126"/>
      <c r="M28" s="126"/>
      <c r="N28" s="126"/>
      <c r="O28" s="126"/>
      <c r="P28" s="126"/>
      <c r="Q28" s="126"/>
      <c r="R28" s="126"/>
      <c r="S28" s="126"/>
      <c r="T28" s="126"/>
      <c r="U28" s="126"/>
      <c r="V28" s="126"/>
      <c r="W28" s="126"/>
    </row>
    <row r="29" spans="2:23" s="50" customFormat="1" ht="37.9" hidden="1" customHeight="1" x14ac:dyDescent="0.25">
      <c r="B29" s="126" t="s">
        <v>132</v>
      </c>
      <c r="C29" s="126"/>
      <c r="D29" s="126"/>
      <c r="E29" s="126"/>
      <c r="F29" s="126"/>
      <c r="G29" s="126"/>
      <c r="H29" s="126"/>
      <c r="I29" s="126"/>
      <c r="J29" s="126"/>
      <c r="K29" s="126"/>
      <c r="L29" s="126"/>
      <c r="M29" s="126"/>
      <c r="N29" s="126"/>
      <c r="O29" s="126"/>
      <c r="P29" s="126"/>
      <c r="Q29" s="126"/>
      <c r="R29" s="126"/>
      <c r="S29" s="126"/>
      <c r="T29" s="126"/>
      <c r="U29" s="126"/>
      <c r="V29" s="126"/>
      <c r="W29" s="126"/>
    </row>
    <row r="30" spans="2:23" s="50" customFormat="1" ht="15.75" hidden="1" x14ac:dyDescent="0.25">
      <c r="B30" s="126" t="s">
        <v>131</v>
      </c>
      <c r="C30" s="126"/>
      <c r="D30" s="126"/>
      <c r="E30" s="126"/>
      <c r="F30" s="126"/>
      <c r="G30" s="126"/>
      <c r="H30" s="126"/>
      <c r="I30" s="126"/>
      <c r="J30" s="126"/>
      <c r="K30" s="126"/>
      <c r="L30" s="126"/>
      <c r="M30" s="126"/>
      <c r="N30" s="126"/>
      <c r="O30" s="126"/>
      <c r="P30" s="126"/>
      <c r="Q30" s="126"/>
      <c r="R30" s="126"/>
      <c r="S30" s="126"/>
      <c r="T30" s="126"/>
      <c r="U30" s="126"/>
      <c r="V30" s="126"/>
      <c r="W30" s="126"/>
    </row>
    <row r="31" spans="2:23" s="50" customFormat="1" ht="35.25" hidden="1" customHeight="1" x14ac:dyDescent="0.25">
      <c r="B31" s="126" t="s">
        <v>61</v>
      </c>
      <c r="C31" s="126"/>
      <c r="D31" s="126"/>
      <c r="E31" s="126"/>
      <c r="F31" s="126"/>
      <c r="G31" s="126"/>
      <c r="H31" s="126"/>
      <c r="I31" s="126"/>
      <c r="J31" s="126"/>
      <c r="K31" s="126"/>
      <c r="L31" s="126"/>
      <c r="M31" s="126"/>
      <c r="N31" s="126"/>
      <c r="O31" s="126"/>
      <c r="P31" s="126"/>
      <c r="Q31" s="126"/>
      <c r="R31" s="126"/>
      <c r="S31" s="126"/>
      <c r="T31" s="126"/>
      <c r="U31" s="126"/>
      <c r="V31" s="126"/>
      <c r="W31" s="126"/>
    </row>
    <row r="32" spans="2:23" s="50" customFormat="1" ht="21" hidden="1" customHeight="1" x14ac:dyDescent="0.25">
      <c r="B32" s="126" t="s">
        <v>62</v>
      </c>
      <c r="C32" s="126"/>
      <c r="D32" s="126"/>
      <c r="E32" s="126"/>
      <c r="F32" s="126"/>
      <c r="G32" s="126"/>
      <c r="H32" s="126"/>
      <c r="I32" s="126"/>
      <c r="J32" s="126"/>
      <c r="K32" s="126"/>
      <c r="L32" s="126"/>
      <c r="M32" s="126"/>
      <c r="N32" s="126"/>
      <c r="O32" s="126"/>
      <c r="P32" s="126"/>
      <c r="Q32" s="126"/>
      <c r="R32" s="126"/>
      <c r="S32" s="126"/>
      <c r="T32" s="126"/>
      <c r="U32" s="126"/>
      <c r="V32" s="126"/>
      <c r="W32" s="126"/>
    </row>
    <row r="33" spans="2:23" s="50" customFormat="1" ht="21" hidden="1" customHeight="1" x14ac:dyDescent="0.25">
      <c r="B33" s="126" t="s">
        <v>111</v>
      </c>
      <c r="C33" s="126"/>
      <c r="D33" s="126"/>
      <c r="E33" s="126"/>
      <c r="F33" s="126"/>
      <c r="G33" s="126"/>
      <c r="H33" s="126"/>
      <c r="I33" s="126"/>
      <c r="J33" s="126"/>
      <c r="K33" s="126"/>
      <c r="L33" s="126"/>
      <c r="M33" s="126"/>
      <c r="N33" s="126"/>
      <c r="O33" s="126"/>
      <c r="P33" s="126"/>
      <c r="Q33" s="126"/>
      <c r="R33" s="126"/>
      <c r="S33" s="126"/>
      <c r="T33" s="126"/>
      <c r="U33" s="126"/>
      <c r="V33" s="126"/>
      <c r="W33" s="126"/>
    </row>
    <row r="34" spans="2:23" s="27" customFormat="1" ht="11.25" x14ac:dyDescent="0.2">
      <c r="C34" s="28"/>
      <c r="D34" s="30"/>
      <c r="E34" s="29"/>
      <c r="G34" s="28"/>
      <c r="H34" s="28"/>
      <c r="I34" s="28"/>
      <c r="J34" s="28"/>
      <c r="K34" s="28"/>
      <c r="L34" s="28"/>
      <c r="M34" s="28"/>
      <c r="Q34" s="28"/>
      <c r="R34" s="28"/>
      <c r="S34" s="28"/>
      <c r="T34" s="28"/>
      <c r="U34" s="28"/>
      <c r="V34" s="28"/>
      <c r="W34" s="28"/>
    </row>
    <row r="35" spans="2:23" s="27" customFormat="1" ht="11.25" x14ac:dyDescent="0.2">
      <c r="C35" s="28"/>
      <c r="D35" s="30"/>
      <c r="E35" s="29"/>
      <c r="G35" s="28"/>
      <c r="H35" s="28"/>
      <c r="I35" s="28"/>
      <c r="J35" s="28"/>
      <c r="K35" s="28"/>
      <c r="L35" s="28"/>
      <c r="M35" s="28"/>
      <c r="Q35" s="28"/>
      <c r="R35" s="28"/>
      <c r="S35" s="28"/>
      <c r="T35" s="28"/>
      <c r="U35" s="28"/>
      <c r="V35" s="28"/>
      <c r="W35" s="28"/>
    </row>
    <row r="36" spans="2:23" s="27" customFormat="1" ht="11.25" x14ac:dyDescent="0.2">
      <c r="C36" s="28"/>
      <c r="D36" s="30"/>
      <c r="E36" s="29"/>
      <c r="G36" s="28"/>
      <c r="H36" s="28"/>
      <c r="I36" s="28"/>
      <c r="J36" s="28"/>
      <c r="K36" s="28"/>
      <c r="L36" s="28"/>
      <c r="M36" s="28"/>
      <c r="Q36" s="28"/>
      <c r="R36" s="28"/>
      <c r="S36" s="28"/>
      <c r="T36" s="28"/>
      <c r="U36" s="28"/>
      <c r="V36" s="28"/>
      <c r="W36" s="28"/>
    </row>
    <row r="37" spans="2:23" s="27" customFormat="1" ht="11.25" x14ac:dyDescent="0.2">
      <c r="C37" s="28"/>
      <c r="D37" s="30"/>
      <c r="E37" s="29"/>
      <c r="G37" s="28"/>
      <c r="H37" s="28"/>
      <c r="I37" s="28"/>
      <c r="J37" s="28"/>
      <c r="K37" s="28"/>
      <c r="L37" s="28"/>
      <c r="M37" s="28"/>
      <c r="Q37" s="28"/>
      <c r="R37" s="28"/>
      <c r="S37" s="28"/>
      <c r="T37" s="28"/>
      <c r="U37" s="28"/>
      <c r="V37" s="28"/>
      <c r="W37" s="28"/>
    </row>
    <row r="38" spans="2:23" s="27" customFormat="1" ht="11.25" x14ac:dyDescent="0.2">
      <c r="C38" s="28"/>
      <c r="D38" s="30"/>
      <c r="E38" s="29"/>
      <c r="G38" s="28"/>
      <c r="H38" s="28"/>
      <c r="I38" s="28"/>
      <c r="J38" s="28"/>
      <c r="K38" s="28"/>
      <c r="L38" s="28"/>
      <c r="M38" s="28"/>
      <c r="Q38" s="28"/>
      <c r="R38" s="28"/>
      <c r="S38" s="28"/>
      <c r="T38" s="28"/>
      <c r="U38" s="28"/>
      <c r="V38" s="28"/>
      <c r="W38" s="28"/>
    </row>
    <row r="39" spans="2:23" s="27" customFormat="1" ht="11.25" x14ac:dyDescent="0.2">
      <c r="C39" s="28"/>
      <c r="D39" s="30"/>
      <c r="E39" s="29"/>
      <c r="G39" s="28"/>
      <c r="H39" s="28"/>
      <c r="I39" s="28"/>
      <c r="J39" s="28"/>
      <c r="K39" s="28"/>
      <c r="L39" s="28"/>
      <c r="M39" s="28"/>
      <c r="Q39" s="28"/>
      <c r="R39" s="28"/>
      <c r="S39" s="28"/>
      <c r="T39" s="28"/>
      <c r="U39" s="28"/>
      <c r="V39" s="28"/>
      <c r="W39" s="28"/>
    </row>
    <row r="40" spans="2:23" s="27" customFormat="1" ht="11.25" x14ac:dyDescent="0.2">
      <c r="C40" s="28"/>
      <c r="D40" s="30"/>
      <c r="E40" s="29"/>
      <c r="G40" s="28"/>
      <c r="H40" s="28"/>
      <c r="I40" s="28"/>
      <c r="J40" s="28"/>
      <c r="K40" s="28"/>
      <c r="L40" s="28"/>
      <c r="M40" s="28"/>
      <c r="Q40" s="28"/>
      <c r="R40" s="28"/>
      <c r="S40" s="28"/>
      <c r="T40" s="28"/>
      <c r="U40" s="28"/>
      <c r="V40" s="28"/>
      <c r="W40" s="28"/>
    </row>
    <row r="41" spans="2:23" s="27" customFormat="1" ht="11.25" x14ac:dyDescent="0.2">
      <c r="C41" s="28"/>
      <c r="D41" s="30"/>
      <c r="E41" s="29"/>
      <c r="G41" s="28"/>
      <c r="H41" s="28"/>
      <c r="I41" s="28"/>
      <c r="J41" s="28"/>
      <c r="K41" s="28"/>
      <c r="L41" s="28"/>
      <c r="M41" s="28"/>
      <c r="Q41" s="28"/>
      <c r="R41" s="28"/>
      <c r="S41" s="28"/>
      <c r="T41" s="28"/>
      <c r="U41" s="28"/>
      <c r="V41" s="28"/>
      <c r="W41" s="28"/>
    </row>
    <row r="42" spans="2:23" s="27" customFormat="1" ht="11.25" x14ac:dyDescent="0.2">
      <c r="C42" s="28"/>
      <c r="D42" s="30"/>
      <c r="E42" s="29"/>
      <c r="G42" s="28"/>
      <c r="H42" s="28"/>
      <c r="I42" s="28"/>
      <c r="J42" s="28"/>
      <c r="K42" s="28"/>
      <c r="L42" s="28"/>
      <c r="M42" s="28"/>
      <c r="Q42" s="28"/>
      <c r="R42" s="28"/>
      <c r="S42" s="28"/>
      <c r="T42" s="28"/>
      <c r="U42" s="28"/>
      <c r="V42" s="28"/>
      <c r="W42" s="28"/>
    </row>
    <row r="43" spans="2:23" s="27" customFormat="1" ht="11.25" x14ac:dyDescent="0.2">
      <c r="C43" s="28"/>
      <c r="D43" s="30"/>
      <c r="E43" s="29"/>
      <c r="G43" s="28"/>
      <c r="H43" s="28"/>
      <c r="I43" s="28"/>
      <c r="J43" s="28"/>
      <c r="K43" s="28"/>
      <c r="L43" s="28"/>
      <c r="M43" s="28"/>
      <c r="Q43" s="28"/>
      <c r="R43" s="28"/>
      <c r="S43" s="28"/>
      <c r="T43" s="28"/>
      <c r="U43" s="28"/>
      <c r="V43" s="28"/>
      <c r="W43" s="28"/>
    </row>
    <row r="44" spans="2:23" s="27" customFormat="1" ht="11.25" x14ac:dyDescent="0.2">
      <c r="C44" s="28"/>
      <c r="D44" s="30"/>
      <c r="E44" s="29"/>
      <c r="G44" s="28"/>
      <c r="H44" s="28"/>
      <c r="I44" s="28"/>
      <c r="J44" s="28"/>
      <c r="K44" s="28"/>
      <c r="L44" s="28"/>
      <c r="M44" s="28"/>
      <c r="Q44" s="28"/>
      <c r="R44" s="28"/>
      <c r="S44" s="28"/>
      <c r="T44" s="28"/>
      <c r="U44" s="28"/>
      <c r="V44" s="28"/>
      <c r="W44" s="28"/>
    </row>
    <row r="45" spans="2:23" s="27" customFormat="1" ht="11.25" x14ac:dyDescent="0.2">
      <c r="C45" s="28"/>
      <c r="D45" s="30"/>
      <c r="E45" s="29"/>
      <c r="G45" s="28"/>
      <c r="H45" s="28"/>
      <c r="I45" s="28"/>
      <c r="J45" s="28"/>
      <c r="K45" s="28"/>
      <c r="L45" s="28"/>
      <c r="M45" s="28"/>
      <c r="Q45" s="28"/>
      <c r="R45" s="28"/>
      <c r="S45" s="28"/>
      <c r="T45" s="28"/>
      <c r="U45" s="28"/>
      <c r="V45" s="28"/>
      <c r="W45" s="28"/>
    </row>
    <row r="46" spans="2:23" s="27" customFormat="1" ht="11.25" x14ac:dyDescent="0.2">
      <c r="C46" s="28"/>
      <c r="D46" s="30"/>
      <c r="E46" s="29"/>
      <c r="G46" s="28"/>
      <c r="H46" s="28"/>
      <c r="I46" s="28"/>
      <c r="J46" s="28"/>
      <c r="K46" s="28"/>
      <c r="L46" s="28"/>
      <c r="M46" s="28"/>
      <c r="Q46" s="28"/>
      <c r="R46" s="28"/>
      <c r="S46" s="28"/>
      <c r="T46" s="28"/>
      <c r="U46" s="28"/>
      <c r="V46" s="28"/>
      <c r="W46" s="28"/>
    </row>
    <row r="47" spans="2:23" s="27" customFormat="1" ht="11.25" x14ac:dyDescent="0.2">
      <c r="C47" s="28"/>
      <c r="D47" s="30"/>
      <c r="E47" s="29"/>
      <c r="G47" s="28"/>
      <c r="H47" s="28"/>
      <c r="I47" s="28"/>
      <c r="J47" s="28"/>
      <c r="K47" s="28"/>
      <c r="L47" s="28"/>
      <c r="M47" s="28"/>
      <c r="Q47" s="28"/>
      <c r="R47" s="28"/>
      <c r="S47" s="28"/>
      <c r="T47" s="28"/>
      <c r="U47" s="28"/>
      <c r="V47" s="28"/>
      <c r="W47" s="28"/>
    </row>
    <row r="48" spans="2:23" s="27" customFormat="1" ht="11.25" x14ac:dyDescent="0.2">
      <c r="C48" s="28"/>
      <c r="D48" s="30"/>
      <c r="E48" s="29"/>
      <c r="G48" s="28"/>
      <c r="H48" s="28"/>
      <c r="I48" s="28"/>
      <c r="J48" s="28"/>
      <c r="K48" s="28"/>
      <c r="L48" s="28"/>
      <c r="M48" s="28"/>
      <c r="Q48" s="28"/>
      <c r="R48" s="28"/>
      <c r="S48" s="28"/>
      <c r="T48" s="28"/>
      <c r="U48" s="28"/>
      <c r="V48" s="28"/>
      <c r="W48" s="28"/>
    </row>
    <row r="49" spans="3:23" s="27" customFormat="1" ht="11.25" x14ac:dyDescent="0.2">
      <c r="C49" s="28"/>
      <c r="D49" s="30"/>
      <c r="E49" s="29"/>
      <c r="G49" s="28"/>
      <c r="H49" s="28"/>
      <c r="I49" s="28"/>
      <c r="J49" s="28"/>
      <c r="K49" s="28"/>
      <c r="L49" s="28"/>
      <c r="M49" s="28"/>
      <c r="Q49" s="28"/>
      <c r="R49" s="28"/>
      <c r="S49" s="28"/>
      <c r="T49" s="28"/>
      <c r="U49" s="28"/>
      <c r="V49" s="28"/>
      <c r="W49" s="28"/>
    </row>
    <row r="50" spans="3:23" s="27" customFormat="1" ht="11.25" x14ac:dyDescent="0.2">
      <c r="C50" s="28"/>
      <c r="D50" s="30"/>
      <c r="E50" s="29"/>
      <c r="G50" s="28"/>
      <c r="H50" s="28"/>
      <c r="I50" s="28"/>
      <c r="J50" s="28"/>
      <c r="K50" s="28"/>
      <c r="L50" s="28"/>
      <c r="M50" s="28"/>
      <c r="Q50" s="28"/>
      <c r="R50" s="28"/>
      <c r="S50" s="28"/>
      <c r="T50" s="28"/>
      <c r="U50" s="28"/>
      <c r="V50" s="28"/>
      <c r="W50" s="28"/>
    </row>
    <row r="51" spans="3:23" s="27" customFormat="1" ht="11.25" x14ac:dyDescent="0.2">
      <c r="C51" s="28"/>
      <c r="D51" s="30"/>
      <c r="E51" s="29"/>
      <c r="G51" s="28"/>
      <c r="H51" s="28"/>
      <c r="I51" s="28"/>
      <c r="J51" s="28"/>
      <c r="K51" s="28"/>
      <c r="L51" s="28"/>
      <c r="M51" s="28"/>
      <c r="Q51" s="28"/>
      <c r="R51" s="28"/>
      <c r="S51" s="28"/>
      <c r="T51" s="28"/>
      <c r="U51" s="28"/>
      <c r="V51" s="28"/>
      <c r="W51" s="28"/>
    </row>
    <row r="52" spans="3:23" s="27" customFormat="1" ht="11.25" x14ac:dyDescent="0.2">
      <c r="C52" s="28"/>
      <c r="D52" s="30"/>
      <c r="E52" s="29"/>
      <c r="G52" s="28"/>
      <c r="H52" s="28"/>
      <c r="I52" s="28"/>
      <c r="J52" s="28"/>
      <c r="K52" s="28"/>
      <c r="L52" s="28"/>
      <c r="M52" s="28"/>
      <c r="Q52" s="28"/>
      <c r="R52" s="28"/>
      <c r="S52" s="28"/>
      <c r="T52" s="28"/>
      <c r="U52" s="28"/>
      <c r="V52" s="28"/>
      <c r="W52" s="28"/>
    </row>
    <row r="53" spans="3:23" s="27" customFormat="1" ht="11.25" x14ac:dyDescent="0.2">
      <c r="C53" s="28"/>
      <c r="D53" s="30"/>
      <c r="E53" s="29"/>
      <c r="G53" s="28"/>
      <c r="H53" s="28"/>
      <c r="I53" s="28"/>
      <c r="J53" s="28"/>
      <c r="K53" s="28"/>
      <c r="L53" s="28"/>
      <c r="M53" s="28"/>
      <c r="Q53" s="28"/>
      <c r="R53" s="28"/>
      <c r="S53" s="28"/>
      <c r="T53" s="28"/>
      <c r="U53" s="28"/>
      <c r="V53" s="28"/>
      <c r="W53" s="28"/>
    </row>
    <row r="54" spans="3:23" s="27" customFormat="1" ht="11.25" x14ac:dyDescent="0.2">
      <c r="C54" s="28"/>
      <c r="D54" s="30"/>
      <c r="E54" s="29"/>
      <c r="G54" s="28"/>
      <c r="H54" s="28"/>
      <c r="I54" s="28"/>
      <c r="J54" s="28"/>
      <c r="K54" s="28"/>
      <c r="L54" s="28"/>
      <c r="M54" s="28"/>
      <c r="Q54" s="28"/>
      <c r="R54" s="28"/>
      <c r="S54" s="28"/>
      <c r="T54" s="28"/>
      <c r="U54" s="28"/>
      <c r="V54" s="28"/>
      <c r="W54" s="28"/>
    </row>
    <row r="55" spans="3:23" s="27" customFormat="1" ht="11.25" x14ac:dyDescent="0.2">
      <c r="C55" s="28"/>
      <c r="D55" s="30"/>
      <c r="E55" s="29"/>
      <c r="G55" s="28"/>
      <c r="H55" s="28"/>
      <c r="I55" s="28"/>
      <c r="J55" s="28"/>
      <c r="K55" s="28"/>
      <c r="L55" s="28"/>
      <c r="M55" s="28"/>
      <c r="Q55" s="28"/>
      <c r="R55" s="28"/>
      <c r="S55" s="28"/>
      <c r="T55" s="28"/>
      <c r="U55" s="28"/>
      <c r="V55" s="28"/>
      <c r="W55" s="28"/>
    </row>
    <row r="56" spans="3:23" s="27" customFormat="1" ht="11.25" x14ac:dyDescent="0.2">
      <c r="C56" s="28"/>
      <c r="D56" s="30"/>
      <c r="E56" s="29"/>
      <c r="G56" s="28"/>
      <c r="H56" s="28"/>
      <c r="I56" s="28"/>
      <c r="J56" s="28"/>
      <c r="K56" s="28"/>
      <c r="L56" s="28"/>
      <c r="M56" s="28"/>
      <c r="Q56" s="28"/>
      <c r="R56" s="28"/>
      <c r="S56" s="28"/>
      <c r="T56" s="28"/>
      <c r="U56" s="28"/>
      <c r="V56" s="28"/>
      <c r="W56" s="28"/>
    </row>
    <row r="57" spans="3:23" s="27" customFormat="1" ht="11.25" x14ac:dyDescent="0.2">
      <c r="C57" s="28"/>
      <c r="D57" s="30"/>
      <c r="E57" s="29"/>
      <c r="G57" s="28"/>
      <c r="H57" s="28"/>
      <c r="I57" s="28"/>
      <c r="J57" s="28"/>
      <c r="K57" s="28"/>
      <c r="L57" s="28"/>
      <c r="M57" s="28"/>
      <c r="Q57" s="28"/>
      <c r="R57" s="28"/>
      <c r="S57" s="28"/>
      <c r="T57" s="28"/>
      <c r="U57" s="28"/>
      <c r="V57" s="28"/>
      <c r="W57" s="28"/>
    </row>
    <row r="58" spans="3:23" s="27" customFormat="1" ht="11.25" x14ac:dyDescent="0.2">
      <c r="C58" s="28"/>
      <c r="D58" s="30"/>
      <c r="E58" s="29"/>
      <c r="G58" s="28"/>
      <c r="H58" s="28"/>
      <c r="I58" s="28"/>
      <c r="J58" s="28"/>
      <c r="K58" s="28"/>
      <c r="L58" s="28"/>
      <c r="M58" s="28"/>
      <c r="Q58" s="28"/>
      <c r="R58" s="28"/>
      <c r="S58" s="28"/>
      <c r="T58" s="28"/>
      <c r="U58" s="28"/>
      <c r="V58" s="28"/>
      <c r="W58" s="28"/>
    </row>
    <row r="59" spans="3:23" s="27" customFormat="1" ht="11.25" x14ac:dyDescent="0.2">
      <c r="C59" s="28"/>
      <c r="D59" s="30"/>
      <c r="E59" s="29"/>
      <c r="G59" s="28"/>
      <c r="H59" s="28"/>
      <c r="I59" s="28"/>
      <c r="J59" s="28"/>
      <c r="K59" s="28"/>
      <c r="L59" s="28"/>
      <c r="M59" s="28"/>
      <c r="Q59" s="28"/>
      <c r="R59" s="28"/>
      <c r="S59" s="28"/>
      <c r="T59" s="28"/>
      <c r="U59" s="28"/>
      <c r="V59" s="28"/>
      <c r="W59" s="28"/>
    </row>
    <row r="60" spans="3:23" s="27" customFormat="1" ht="11.25" x14ac:dyDescent="0.2">
      <c r="C60" s="28"/>
      <c r="D60" s="30"/>
      <c r="E60" s="29"/>
      <c r="G60" s="28"/>
      <c r="H60" s="28"/>
      <c r="I60" s="28"/>
      <c r="J60" s="28"/>
      <c r="K60" s="28"/>
      <c r="L60" s="28"/>
      <c r="M60" s="28"/>
      <c r="Q60" s="28"/>
      <c r="R60" s="28"/>
      <c r="S60" s="28"/>
      <c r="T60" s="28"/>
      <c r="U60" s="28"/>
      <c r="V60" s="28"/>
      <c r="W60" s="28"/>
    </row>
    <row r="61" spans="3:23" s="27" customFormat="1" ht="11.25" x14ac:dyDescent="0.2">
      <c r="C61" s="28"/>
      <c r="D61" s="30"/>
      <c r="E61" s="29"/>
      <c r="G61" s="28"/>
      <c r="H61" s="28"/>
      <c r="I61" s="28"/>
      <c r="J61" s="28"/>
      <c r="K61" s="28"/>
      <c r="L61" s="28"/>
      <c r="M61" s="28"/>
      <c r="Q61" s="28"/>
      <c r="R61" s="28"/>
      <c r="S61" s="28"/>
      <c r="T61" s="28"/>
      <c r="U61" s="28"/>
      <c r="V61" s="28"/>
      <c r="W61" s="28"/>
    </row>
    <row r="62" spans="3:23" s="27" customFormat="1" ht="11.25" x14ac:dyDescent="0.2">
      <c r="C62" s="28"/>
      <c r="D62" s="30"/>
      <c r="E62" s="29"/>
      <c r="G62" s="28"/>
      <c r="H62" s="28"/>
      <c r="I62" s="28"/>
      <c r="J62" s="28"/>
      <c r="K62" s="28"/>
      <c r="L62" s="28"/>
      <c r="M62" s="28"/>
      <c r="Q62" s="28"/>
      <c r="R62" s="28"/>
      <c r="S62" s="28"/>
      <c r="T62" s="28"/>
      <c r="U62" s="28"/>
      <c r="V62" s="28"/>
      <c r="W62" s="28"/>
    </row>
    <row r="63" spans="3:23" s="27" customFormat="1" ht="11.25" x14ac:dyDescent="0.2">
      <c r="C63" s="28"/>
      <c r="D63" s="30"/>
      <c r="E63" s="29"/>
      <c r="G63" s="28"/>
      <c r="H63" s="28"/>
      <c r="I63" s="28"/>
      <c r="J63" s="28"/>
      <c r="K63" s="28"/>
      <c r="L63" s="28"/>
      <c r="M63" s="28"/>
      <c r="Q63" s="28"/>
      <c r="R63" s="28"/>
      <c r="S63" s="28"/>
      <c r="T63" s="28"/>
      <c r="U63" s="28"/>
      <c r="V63" s="28"/>
      <c r="W63" s="28"/>
    </row>
    <row r="64" spans="3:23" s="27" customFormat="1" ht="11.25" x14ac:dyDescent="0.2">
      <c r="C64" s="28"/>
      <c r="D64" s="30"/>
      <c r="E64" s="29"/>
      <c r="G64" s="28"/>
      <c r="H64" s="28"/>
      <c r="I64" s="28"/>
      <c r="J64" s="28"/>
      <c r="K64" s="28"/>
      <c r="L64" s="28"/>
      <c r="M64" s="28"/>
      <c r="Q64" s="28"/>
      <c r="R64" s="28"/>
      <c r="S64" s="28"/>
      <c r="T64" s="28"/>
      <c r="U64" s="28"/>
      <c r="V64" s="28"/>
      <c r="W64" s="28"/>
    </row>
    <row r="65" spans="3:23" s="27" customFormat="1" ht="11.25" x14ac:dyDescent="0.2">
      <c r="C65" s="28"/>
      <c r="D65" s="30"/>
      <c r="E65" s="29"/>
      <c r="G65" s="28"/>
      <c r="H65" s="28"/>
      <c r="I65" s="28"/>
      <c r="J65" s="28"/>
      <c r="K65" s="28"/>
      <c r="L65" s="28"/>
      <c r="M65" s="28"/>
      <c r="Q65" s="28"/>
      <c r="R65" s="28"/>
      <c r="S65" s="28"/>
      <c r="T65" s="28"/>
      <c r="U65" s="28"/>
      <c r="V65" s="28"/>
      <c r="W65" s="28"/>
    </row>
    <row r="66" spans="3:23" s="27" customFormat="1" ht="11.25" x14ac:dyDescent="0.2">
      <c r="C66" s="28"/>
      <c r="D66" s="30"/>
      <c r="E66" s="29"/>
      <c r="G66" s="28"/>
      <c r="H66" s="28"/>
      <c r="I66" s="28"/>
      <c r="J66" s="28"/>
      <c r="K66" s="28"/>
      <c r="L66" s="28"/>
      <c r="M66" s="28"/>
      <c r="Q66" s="28"/>
      <c r="R66" s="28"/>
      <c r="S66" s="28"/>
      <c r="T66" s="28"/>
      <c r="U66" s="28"/>
      <c r="V66" s="28"/>
      <c r="W66" s="28"/>
    </row>
    <row r="67" spans="3:23" s="27" customFormat="1" ht="11.25" x14ac:dyDescent="0.2">
      <c r="C67" s="28"/>
      <c r="D67" s="30"/>
      <c r="E67" s="29"/>
      <c r="G67" s="28"/>
      <c r="H67" s="28"/>
      <c r="I67" s="28"/>
      <c r="J67" s="28"/>
      <c r="K67" s="28"/>
      <c r="L67" s="28"/>
      <c r="M67" s="28"/>
      <c r="Q67" s="28"/>
      <c r="R67" s="28"/>
      <c r="S67" s="28"/>
      <c r="T67" s="28"/>
      <c r="U67" s="28"/>
      <c r="V67" s="28"/>
      <c r="W67" s="28"/>
    </row>
    <row r="68" spans="3:23" s="27" customFormat="1" ht="11.25" x14ac:dyDescent="0.2">
      <c r="C68" s="28"/>
      <c r="D68" s="30"/>
      <c r="E68" s="29"/>
      <c r="G68" s="28"/>
      <c r="H68" s="28"/>
      <c r="I68" s="28"/>
      <c r="J68" s="28"/>
      <c r="K68" s="28"/>
      <c r="L68" s="28"/>
      <c r="M68" s="28"/>
      <c r="Q68" s="28"/>
      <c r="R68" s="28"/>
      <c r="S68" s="28"/>
      <c r="T68" s="28"/>
      <c r="U68" s="28"/>
      <c r="V68" s="28"/>
      <c r="W68" s="28"/>
    </row>
    <row r="69" spans="3:23" s="27" customFormat="1" ht="11.25" x14ac:dyDescent="0.2">
      <c r="C69" s="28"/>
      <c r="D69" s="30"/>
      <c r="E69" s="29"/>
      <c r="G69" s="28"/>
      <c r="H69" s="28"/>
      <c r="I69" s="28"/>
      <c r="J69" s="28"/>
      <c r="K69" s="28"/>
      <c r="L69" s="28"/>
      <c r="M69" s="28"/>
      <c r="Q69" s="28"/>
      <c r="R69" s="28"/>
      <c r="S69" s="28"/>
      <c r="T69" s="28"/>
      <c r="U69" s="28"/>
      <c r="V69" s="28"/>
      <c r="W69" s="28"/>
    </row>
  </sheetData>
  <sheetProtection algorithmName="SHA-512" hashValue="Sg4WIxv9OfGzXOBz6643rjbXe7FdDauvNXV2fzxdS/9jRl2/Kv6mjRNXpKj5CJs+rf2/hW2goi/l8ZMuuuzyeg==" saltValue="dGAK0fCth3G7dC2+cKmN8A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2" priority="2"/>
    <cfRule type="duplicateValues" dxfId="1" priority="3"/>
  </conditionalFormatting>
  <conditionalFormatting sqref="D15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43" t="s">
        <v>105</v>
      </c>
      <c r="C4" s="143"/>
      <c r="D4" s="143"/>
      <c r="E4" s="143"/>
      <c r="F4" s="143"/>
      <c r="G4" s="143"/>
      <c r="H4" s="143"/>
      <c r="I4" s="143"/>
    </row>
    <row r="5" spans="2:12" ht="18.75" x14ac:dyDescent="0.3">
      <c r="B5" s="57"/>
    </row>
    <row r="6" spans="2:12" ht="18.75" x14ac:dyDescent="0.3">
      <c r="B6" s="57"/>
    </row>
    <row r="7" spans="2:12" ht="18.75" x14ac:dyDescent="0.25">
      <c r="B7" s="144" t="s">
        <v>158</v>
      </c>
      <c r="C7" s="144"/>
      <c r="D7" s="144"/>
      <c r="E7" s="144"/>
      <c r="F7" s="144"/>
      <c r="G7" s="144"/>
      <c r="H7" s="144"/>
      <c r="I7" s="144"/>
      <c r="J7" s="58"/>
    </row>
    <row r="8" spans="2:12" ht="18.75" x14ac:dyDescent="0.25">
      <c r="B8" s="145" t="s">
        <v>159</v>
      </c>
      <c r="C8" s="145"/>
      <c r="D8" s="145"/>
      <c r="E8" s="145"/>
      <c r="F8" s="145"/>
      <c r="G8" s="145"/>
      <c r="H8" s="145"/>
      <c r="I8" s="145"/>
      <c r="J8" s="58"/>
    </row>
    <row r="9" spans="2:12" ht="18.75" x14ac:dyDescent="0.3">
      <c r="B9" s="70"/>
      <c r="C9" s="70"/>
      <c r="D9" s="70"/>
      <c r="E9" s="70"/>
      <c r="F9" s="70"/>
      <c r="G9" s="70"/>
      <c r="H9" s="70"/>
      <c r="I9" s="70"/>
      <c r="J9" s="58"/>
    </row>
    <row r="10" spans="2:12" ht="18.75" x14ac:dyDescent="0.3">
      <c r="B10" s="146" t="s">
        <v>188</v>
      </c>
      <c r="C10" s="146"/>
      <c r="D10" s="146"/>
      <c r="E10" s="146"/>
      <c r="F10" s="146"/>
      <c r="G10" s="146"/>
      <c r="H10" s="146"/>
      <c r="I10" s="146"/>
      <c r="J10" s="58"/>
    </row>
    <row r="11" spans="2:12" x14ac:dyDescent="0.25">
      <c r="B11" s="58"/>
      <c r="C11" s="58"/>
      <c r="D11" s="58"/>
      <c r="E11" s="58"/>
      <c r="F11" s="58"/>
      <c r="G11" s="58"/>
      <c r="H11" s="58"/>
      <c r="I11" s="58"/>
      <c r="J11" s="58"/>
    </row>
    <row r="12" spans="2:12" ht="30.75" customHeight="1" x14ac:dyDescent="0.25">
      <c r="B12" s="147" t="s">
        <v>1</v>
      </c>
      <c r="C12" s="147" t="s">
        <v>106</v>
      </c>
      <c r="D12" s="147" t="s">
        <v>140</v>
      </c>
      <c r="E12" s="147" t="s">
        <v>140</v>
      </c>
      <c r="F12" s="147" t="s">
        <v>140</v>
      </c>
      <c r="G12" s="147" t="s">
        <v>140</v>
      </c>
      <c r="H12" s="147" t="s">
        <v>140</v>
      </c>
      <c r="I12" s="147" t="s">
        <v>140</v>
      </c>
      <c r="J12" s="59"/>
      <c r="K12" s="65"/>
      <c r="L12" s="65"/>
    </row>
    <row r="13" spans="2:12" ht="18.75" x14ac:dyDescent="0.25">
      <c r="B13" s="147" t="s">
        <v>140</v>
      </c>
      <c r="C13" s="68">
        <v>2023</v>
      </c>
      <c r="D13" s="68">
        <v>2024</v>
      </c>
      <c r="E13" s="68">
        <v>2025</v>
      </c>
      <c r="F13" s="68">
        <v>2026</v>
      </c>
      <c r="G13" s="68">
        <v>2027</v>
      </c>
      <c r="H13" s="68">
        <v>2028</v>
      </c>
      <c r="I13" s="68">
        <v>2029</v>
      </c>
      <c r="J13" s="59"/>
      <c r="K13" s="65"/>
      <c r="L13" s="65"/>
    </row>
    <row r="14" spans="2:12" ht="37.5" x14ac:dyDescent="0.25">
      <c r="B14" s="68" t="s">
        <v>107</v>
      </c>
      <c r="C14" s="69">
        <v>109.096466260827</v>
      </c>
      <c r="D14" s="69">
        <v>108.14</v>
      </c>
      <c r="E14" s="69">
        <v>107.4</v>
      </c>
      <c r="F14" s="69">
        <v>105.5</v>
      </c>
      <c r="G14" s="69">
        <v>104.1</v>
      </c>
      <c r="H14" s="69">
        <v>104.1</v>
      </c>
      <c r="I14" s="69">
        <v>104.1</v>
      </c>
      <c r="J14" s="59"/>
      <c r="K14" s="65"/>
      <c r="L14" s="65"/>
    </row>
    <row r="15" spans="2:12" ht="18.75" x14ac:dyDescent="0.3">
      <c r="B15" s="71"/>
      <c r="C15" s="72"/>
      <c r="D15" s="72"/>
      <c r="E15" s="72"/>
      <c r="F15" s="72"/>
      <c r="G15" s="72"/>
      <c r="H15" s="72"/>
      <c r="I15" s="73"/>
      <c r="J15" s="59"/>
      <c r="K15" s="65"/>
      <c r="L15" s="65"/>
    </row>
    <row r="16" spans="2:12" ht="15.75" hidden="1" x14ac:dyDescent="0.25">
      <c r="B16" s="64" t="s">
        <v>42</v>
      </c>
      <c r="C16" s="59"/>
      <c r="D16" s="59"/>
      <c r="E16" s="59"/>
      <c r="F16" s="59"/>
      <c r="G16" s="59"/>
      <c r="H16" s="59"/>
      <c r="I16" s="59"/>
      <c r="J16" s="59"/>
      <c r="K16" s="65"/>
      <c r="L16" s="65"/>
    </row>
    <row r="17" spans="2:23" s="63" customFormat="1" ht="60.75" hidden="1" customHeight="1" x14ac:dyDescent="0.25">
      <c r="B17" s="148" t="s">
        <v>108</v>
      </c>
      <c r="C17" s="148"/>
      <c r="D17" s="148"/>
      <c r="E17" s="148"/>
      <c r="F17" s="148"/>
      <c r="G17" s="148"/>
      <c r="H17" s="148"/>
      <c r="I17" s="148"/>
      <c r="J17" s="148"/>
      <c r="K17" s="62"/>
      <c r="L17" s="62"/>
      <c r="M17" s="62"/>
      <c r="N17" s="62"/>
      <c r="R17" s="62"/>
      <c r="S17" s="62"/>
      <c r="T17" s="62"/>
      <c r="U17" s="62"/>
      <c r="V17" s="62"/>
      <c r="W17" s="62"/>
    </row>
    <row r="18" spans="2:23" s="63" customFormat="1" ht="40.5" hidden="1" customHeight="1" x14ac:dyDescent="0.25">
      <c r="B18" s="148" t="s">
        <v>109</v>
      </c>
      <c r="C18" s="148"/>
      <c r="D18" s="148"/>
      <c r="E18" s="148"/>
      <c r="F18" s="148"/>
      <c r="G18" s="148"/>
      <c r="H18" s="148"/>
      <c r="I18" s="148"/>
      <c r="J18" s="148"/>
      <c r="K18" s="62"/>
      <c r="L18" s="62"/>
      <c r="M18" s="62"/>
      <c r="N18" s="62"/>
      <c r="R18" s="62"/>
      <c r="S18" s="62"/>
      <c r="T18" s="62"/>
      <c r="U18" s="62"/>
      <c r="V18" s="62"/>
      <c r="W18" s="62"/>
    </row>
    <row r="19" spans="2:23" s="60" customFormat="1" ht="207.75" hidden="1" customHeight="1" x14ac:dyDescent="0.25">
      <c r="B19" s="126" t="s">
        <v>110</v>
      </c>
      <c r="C19" s="126"/>
      <c r="D19" s="126"/>
      <c r="E19" s="126"/>
      <c r="F19" s="126"/>
      <c r="G19" s="126"/>
      <c r="H19" s="126"/>
      <c r="I19" s="126"/>
      <c r="J19" s="126"/>
      <c r="K19" s="66"/>
      <c r="L19" s="66"/>
    </row>
    <row r="20" spans="2:23" s="60" customFormat="1" x14ac:dyDescent="0.25">
      <c r="B20" s="61"/>
      <c r="C20" s="61"/>
      <c r="D20" s="61"/>
      <c r="E20" s="61"/>
      <c r="F20" s="61"/>
      <c r="G20" s="61"/>
      <c r="H20" s="61"/>
      <c r="I20" s="61"/>
      <c r="J20" s="61"/>
    </row>
    <row r="21" spans="2:23" s="60" customFormat="1" x14ac:dyDescent="0.25"/>
    <row r="22" spans="2:23" x14ac:dyDescent="0.25">
      <c r="B22" t="s">
        <v>140</v>
      </c>
    </row>
    <row r="23" spans="2:23" x14ac:dyDescent="0.25">
      <c r="B23" t="s">
        <v>140</v>
      </c>
    </row>
    <row r="24" spans="2:23" x14ac:dyDescent="0.25">
      <c r="B24" t="s">
        <v>140</v>
      </c>
    </row>
  </sheetData>
  <sheetProtection algorithmName="SHA-512" hashValue="zOeucTfwcCdc60tPCxSlatJXYOXHSOpNQ26qQpuCrJO58FwTNofRtIxIOC/BBT7TWJbbIJXUNMju8TobJqp0pA==" saltValue="5j5njQZALx/B5TRuq6Uxbg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Захарова Дарья Петровна</cp:lastModifiedBy>
  <cp:lastPrinted>2025-11-01T06:58:30Z</cp:lastPrinted>
  <dcterms:created xsi:type="dcterms:W3CDTF">2018-08-07T02:20:41Z</dcterms:created>
  <dcterms:modified xsi:type="dcterms:W3CDTF">2026-05-13T13:37:01Z</dcterms:modified>
</cp:coreProperties>
</file>